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defaultThemeVersion="124226"/>
  <mc:AlternateContent xmlns:mc="http://schemas.openxmlformats.org/markup-compatibility/2006">
    <mc:Choice Requires="x15">
      <x15ac:absPath xmlns:x15ac="http://schemas.microsoft.com/office/spreadsheetml/2010/11/ac" url="C:\Users\ApexSummer\Desktop\Herman LD coring 2021\HR21LD-02\"/>
    </mc:Choice>
  </mc:AlternateContent>
  <xr:revisionPtr revIDLastSave="0" documentId="13_ncr:1_{8947164D-14AA-4228-953E-E10715ECD614}" xr6:coauthVersionLast="46" xr6:coauthVersionMax="46" xr10:uidLastSave="{00000000-0000-0000-0000-000000000000}"/>
  <bookViews>
    <workbookView minimized="1" xWindow="2925" yWindow="345" windowWidth="15375" windowHeight="7875" xr2:uid="{00000000-000D-0000-FFFF-FFFF00000000}"/>
  </bookViews>
  <sheets>
    <sheet name="Descriptive Log" sheetId="1" r:id="rId1"/>
    <sheet name="Seam True Thicknesses" sheetId="4" r:id="rId2"/>
    <sheet name="LD samples" sheetId="6" r:id="rId3"/>
    <sheet name="Lookup Fields" sheetId="3" r:id="rId4"/>
  </sheets>
  <definedNames>
    <definedName name="_xlnm._FilterDatabase" localSheetId="0" hidden="1">'Descriptive Log'!$I$1:$I$164</definedName>
    <definedName name="_xlnm.Print_Area" localSheetId="0">'Descriptive Log'!$A$1:$AA$164</definedName>
    <definedName name="_xlnm.Print_Titles" localSheetId="0">'Descriptive Log'!$9:$11</definedName>
    <definedName name="_xlnm.Print_Titles" localSheetId="2">'LD samples'!$2:$3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2" i="1" l="1"/>
  <c r="J13" i="1"/>
  <c r="F147" i="1" l="1"/>
  <c r="F114" i="1"/>
  <c r="G116" i="1"/>
  <c r="H116" i="1" s="1"/>
  <c r="G117" i="1" s="1"/>
  <c r="H117" i="1" s="1"/>
  <c r="G118" i="1" s="1"/>
  <c r="H118" i="1" s="1"/>
  <c r="G119" i="1" s="1"/>
  <c r="H119" i="1" s="1"/>
  <c r="G120" i="1" s="1"/>
  <c r="H120" i="1" s="1"/>
  <c r="G121" i="1" s="1"/>
  <c r="H121" i="1" s="1"/>
  <c r="G122" i="1" s="1"/>
  <c r="H122" i="1" s="1"/>
  <c r="G123" i="1" s="1"/>
  <c r="H123" i="1" s="1"/>
  <c r="G124" i="1" s="1"/>
  <c r="H124" i="1" s="1"/>
  <c r="G125" i="1" s="1"/>
  <c r="H125" i="1" s="1"/>
  <c r="G126" i="1" s="1"/>
  <c r="H126" i="1" s="1"/>
  <c r="G127" i="1" s="1"/>
  <c r="H127" i="1" s="1"/>
  <c r="G128" i="1" s="1"/>
  <c r="H128" i="1" s="1"/>
  <c r="G129" i="1" s="1"/>
  <c r="H129" i="1" s="1"/>
  <c r="G130" i="1" s="1"/>
  <c r="H130" i="1" s="1"/>
  <c r="G131" i="1" s="1"/>
  <c r="H131" i="1" s="1"/>
  <c r="G132" i="1" s="1"/>
  <c r="H132" i="1" s="1"/>
  <c r="G133" i="1" s="1"/>
  <c r="H133" i="1" s="1"/>
  <c r="G134" i="1" s="1"/>
  <c r="H134" i="1" s="1"/>
  <c r="F104" i="1"/>
  <c r="G106" i="1"/>
  <c r="H106" i="1" s="1"/>
  <c r="G107" i="1" s="1"/>
  <c r="H107" i="1" s="1"/>
  <c r="G108" i="1" s="1"/>
  <c r="H108" i="1" s="1"/>
  <c r="G109" i="1" s="1"/>
  <c r="H109" i="1" s="1"/>
  <c r="G110" i="1" s="1"/>
  <c r="H110" i="1" s="1"/>
  <c r="G111" i="1" s="1"/>
  <c r="H111" i="1" s="1"/>
  <c r="G112" i="1" s="1"/>
  <c r="H112" i="1" s="1"/>
  <c r="G102" i="1"/>
  <c r="H102" i="1" s="1"/>
  <c r="F86" i="1"/>
  <c r="G88" i="1"/>
  <c r="H88" i="1" s="1"/>
  <c r="G89" i="1" s="1"/>
  <c r="H89" i="1" s="1"/>
  <c r="G90" i="1" s="1"/>
  <c r="H90" i="1" s="1"/>
  <c r="G91" i="1" s="1"/>
  <c r="H91" i="1" s="1"/>
  <c r="G92" i="1" s="1"/>
  <c r="H92" i="1" s="1"/>
  <c r="G93" i="1" s="1"/>
  <c r="H93" i="1" s="1"/>
  <c r="G94" i="1" s="1"/>
  <c r="H94" i="1" s="1"/>
  <c r="G95" i="1" s="1"/>
  <c r="H95" i="1" s="1"/>
  <c r="G96" i="1" s="1"/>
  <c r="H96" i="1" s="1"/>
  <c r="G97" i="1" s="1"/>
  <c r="H97" i="1" s="1"/>
  <c r="G98" i="1" s="1"/>
  <c r="H98" i="1" s="1"/>
  <c r="F73" i="1"/>
  <c r="G75" i="1"/>
  <c r="H75" i="1" s="1"/>
  <c r="F57" i="1"/>
  <c r="G59" i="1"/>
  <c r="H59" i="1" s="1"/>
  <c r="G60" i="1" s="1"/>
  <c r="H60" i="1" s="1"/>
  <c r="G61" i="1" s="1"/>
  <c r="H61" i="1" s="1"/>
  <c r="G62" i="1" s="1"/>
  <c r="H62" i="1" s="1"/>
  <c r="G63" i="1" s="1"/>
  <c r="H63" i="1" s="1"/>
  <c r="G64" i="1" s="1"/>
  <c r="H64" i="1" s="1"/>
  <c r="G65" i="1" s="1"/>
  <c r="H65" i="1" s="1"/>
  <c r="G66" i="1" s="1"/>
  <c r="H66" i="1" s="1"/>
  <c r="G67" i="1" s="1"/>
  <c r="H67" i="1" s="1"/>
  <c r="G68" i="1" s="1"/>
  <c r="H68" i="1" s="1"/>
  <c r="G69" i="1" s="1"/>
  <c r="H69" i="1" s="1"/>
  <c r="G70" i="1" s="1"/>
  <c r="H70" i="1" s="1"/>
  <c r="G71" i="1" s="1"/>
  <c r="H71" i="1" s="1"/>
  <c r="G43" i="1"/>
  <c r="H43" i="1" s="1"/>
  <c r="G44" i="1" s="1"/>
  <c r="H44" i="1" s="1"/>
  <c r="G45" i="1" s="1"/>
  <c r="H45" i="1" s="1"/>
  <c r="G46" i="1" s="1"/>
  <c r="H46" i="1" s="1"/>
  <c r="G47" i="1" s="1"/>
  <c r="H47" i="1" s="1"/>
  <c r="G48" i="1" s="1"/>
  <c r="H48" i="1" s="1"/>
  <c r="G49" i="1" s="1"/>
  <c r="H49" i="1" s="1"/>
  <c r="G50" i="1" s="1"/>
  <c r="H50" i="1" s="1"/>
  <c r="G51" i="1" s="1"/>
  <c r="H51" i="1" s="1"/>
  <c r="G52" i="1" s="1"/>
  <c r="H52" i="1" s="1"/>
  <c r="G53" i="1" s="1"/>
  <c r="H53" i="1" s="1"/>
  <c r="G54" i="1" s="1"/>
  <c r="H54" i="1" s="1"/>
  <c r="G55" i="1" s="1"/>
  <c r="H55" i="1" s="1"/>
  <c r="G56" i="1" s="1"/>
  <c r="H56" i="1" s="1"/>
  <c r="F35" i="1"/>
  <c r="G37" i="1"/>
  <c r="H37" i="1" s="1"/>
  <c r="G38" i="1" s="1"/>
  <c r="H38" i="1" s="1"/>
  <c r="G39" i="1" s="1"/>
  <c r="H39" i="1" s="1"/>
  <c r="G40" i="1" s="1"/>
  <c r="H40" i="1" s="1"/>
  <c r="F24" i="1"/>
  <c r="G26" i="1"/>
  <c r="H26" i="1" s="1"/>
  <c r="G27" i="1" s="1"/>
  <c r="H27" i="1" s="1"/>
  <c r="G28" i="1" s="1"/>
  <c r="H28" i="1" s="1"/>
  <c r="G29" i="1" s="1"/>
  <c r="H29" i="1" s="1"/>
  <c r="G30" i="1" s="1"/>
  <c r="H30" i="1" s="1"/>
  <c r="G31" i="1" s="1"/>
  <c r="H31" i="1" s="1"/>
  <c r="G32" i="1" s="1"/>
  <c r="H32" i="1" s="1"/>
  <c r="G33" i="1" s="1"/>
  <c r="H33" i="1" s="1"/>
  <c r="G34" i="1" s="1"/>
  <c r="H34" i="1" s="1"/>
  <c r="F14" i="1"/>
  <c r="G16" i="1"/>
  <c r="H16" i="1" s="1"/>
  <c r="G17" i="1" s="1"/>
  <c r="H17" i="1" s="1"/>
  <c r="G18" i="1" s="1"/>
  <c r="H18" i="1" s="1"/>
  <c r="G19" i="1" s="1"/>
  <c r="H19" i="1" s="1"/>
  <c r="G20" i="1" s="1"/>
  <c r="H20" i="1" s="1"/>
  <c r="G21" i="1" s="1"/>
  <c r="H21" i="1" s="1"/>
  <c r="G22" i="1" s="1"/>
  <c r="H22" i="1" s="1"/>
  <c r="L23" i="1"/>
  <c r="H148" i="1"/>
  <c r="G149" i="1" s="1"/>
  <c r="H149" i="1" s="1"/>
  <c r="G150" i="1" s="1"/>
  <c r="H150" i="1" s="1"/>
  <c r="G151" i="1" s="1"/>
  <c r="H151" i="1" s="1"/>
  <c r="G152" i="1" s="1"/>
  <c r="H152" i="1" s="1"/>
  <c r="G153" i="1" s="1"/>
  <c r="H153" i="1" s="1"/>
  <c r="G154" i="1" s="1"/>
  <c r="H154" i="1" s="1"/>
  <c r="G155" i="1" s="1"/>
  <c r="H155" i="1" s="1"/>
  <c r="G156" i="1" s="1"/>
  <c r="H156" i="1" s="1"/>
  <c r="G157" i="1" s="1"/>
  <c r="H157" i="1" s="1"/>
  <c r="G158" i="1" s="1"/>
  <c r="H158" i="1" s="1"/>
  <c r="G159" i="1" s="1"/>
  <c r="H159" i="1" s="1"/>
  <c r="G160" i="1" s="1"/>
  <c r="H160" i="1" s="1"/>
  <c r="G161" i="1" s="1"/>
  <c r="H161" i="1" s="1"/>
  <c r="E162" i="1"/>
  <c r="F135" i="1"/>
  <c r="E147" i="1"/>
  <c r="H136" i="1"/>
  <c r="G137" i="1" s="1"/>
  <c r="H137" i="1" s="1"/>
  <c r="G138" i="1" s="1"/>
  <c r="H138" i="1" s="1"/>
  <c r="G139" i="1" s="1"/>
  <c r="H139" i="1" s="1"/>
  <c r="G140" i="1" s="1"/>
  <c r="H140" i="1" s="1"/>
  <c r="G141" i="1" s="1"/>
  <c r="H141" i="1" s="1"/>
  <c r="G142" i="1" s="1"/>
  <c r="H142" i="1" s="1"/>
  <c r="G143" i="1" s="1"/>
  <c r="H143" i="1" s="1"/>
  <c r="G144" i="1" s="1"/>
  <c r="H144" i="1" s="1"/>
  <c r="G145" i="1" s="1"/>
  <c r="E135" i="1"/>
  <c r="E114" i="1"/>
  <c r="L121" i="1"/>
  <c r="L122" i="1"/>
  <c r="L123" i="1"/>
  <c r="L124" i="1"/>
  <c r="L125" i="1"/>
  <c r="L126" i="1"/>
  <c r="L127" i="1"/>
  <c r="L128" i="1"/>
  <c r="L113" i="1"/>
  <c r="L110" i="1"/>
  <c r="L111" i="1"/>
  <c r="L112" i="1"/>
  <c r="E104" i="1"/>
  <c r="E100" i="1"/>
  <c r="L97" i="1"/>
  <c r="L96" i="1"/>
  <c r="E86" i="1"/>
  <c r="L84" i="1"/>
  <c r="E73" i="1"/>
  <c r="H145" i="1" l="1"/>
  <c r="G146" i="1" s="1"/>
  <c r="H146" i="1" s="1"/>
  <c r="I72" i="1"/>
  <c r="L72" i="1" s="1"/>
  <c r="L85" i="1"/>
  <c r="L80" i="1"/>
  <c r="L44" i="1"/>
  <c r="L45" i="1"/>
  <c r="L46" i="1"/>
  <c r="L47" i="1"/>
  <c r="L53" i="1"/>
  <c r="L54" i="1"/>
  <c r="L55" i="1"/>
  <c r="L56" i="1"/>
  <c r="L43" i="1"/>
  <c r="L33" i="1"/>
  <c r="L34" i="1"/>
  <c r="L26" i="1"/>
  <c r="L22" i="1" l="1"/>
  <c r="L21" i="1"/>
  <c r="L20" i="1"/>
  <c r="L19" i="1"/>
  <c r="L18" i="1"/>
  <c r="L17" i="1"/>
  <c r="L15" i="1"/>
  <c r="L32" i="1" l="1"/>
  <c r="L52" i="1" l="1"/>
  <c r="L51" i="1"/>
  <c r="L49" i="1"/>
  <c r="L48" i="1"/>
  <c r="L31" i="1"/>
  <c r="E57" i="1" l="1"/>
  <c r="E35" i="1"/>
  <c r="E41" i="1"/>
  <c r="E24" i="1" l="1"/>
  <c r="E14" i="1" l="1"/>
  <c r="L37" i="1"/>
  <c r="L38" i="1"/>
  <c r="L39" i="1"/>
  <c r="L40" i="1"/>
  <c r="L42" i="1"/>
  <c r="L50" i="1"/>
  <c r="L58" i="1"/>
  <c r="L59" i="1"/>
  <c r="L60" i="1"/>
  <c r="L61" i="1"/>
  <c r="L62" i="1"/>
  <c r="L63" i="1"/>
  <c r="L64" i="1"/>
  <c r="L65" i="1"/>
  <c r="L66" i="1"/>
  <c r="L67" i="1"/>
  <c r="L68" i="1"/>
  <c r="L69" i="1"/>
  <c r="L70" i="1"/>
  <c r="L71" i="1"/>
  <c r="L74" i="1"/>
  <c r="L75" i="1"/>
  <c r="L76" i="1"/>
  <c r="L77" i="1"/>
  <c r="L78" i="1"/>
  <c r="L79" i="1"/>
  <c r="L81" i="1"/>
  <c r="L82" i="1"/>
  <c r="L83" i="1"/>
  <c r="L87" i="1"/>
  <c r="L88" i="1"/>
  <c r="L89" i="1"/>
  <c r="L90" i="1"/>
  <c r="L91" i="1"/>
  <c r="L92" i="1"/>
  <c r="L93" i="1"/>
  <c r="L94" i="1"/>
  <c r="L95" i="1"/>
  <c r="L98" i="1"/>
  <c r="L101" i="1"/>
  <c r="L102" i="1"/>
  <c r="L103" i="1"/>
  <c r="L105" i="1"/>
  <c r="L106" i="1"/>
  <c r="L107" i="1"/>
  <c r="L108" i="1"/>
  <c r="L109" i="1"/>
  <c r="L115" i="1"/>
  <c r="L116" i="1"/>
  <c r="L117" i="1"/>
  <c r="L118" i="1"/>
  <c r="L119" i="1"/>
  <c r="L120" i="1"/>
  <c r="L129" i="1"/>
  <c r="L130" i="1"/>
  <c r="L131" i="1"/>
  <c r="L132" i="1"/>
  <c r="L133" i="1"/>
  <c r="L134" i="1"/>
  <c r="L136" i="1"/>
  <c r="L137" i="1"/>
  <c r="L138" i="1"/>
  <c r="L139" i="1"/>
  <c r="L140" i="1"/>
  <c r="L141" i="1"/>
  <c r="L142" i="1"/>
  <c r="L143" i="1"/>
  <c r="L144" i="1"/>
  <c r="L145" i="1"/>
  <c r="L146" i="1"/>
  <c r="L148" i="1"/>
  <c r="L149" i="1"/>
  <c r="L150" i="1"/>
  <c r="L151" i="1"/>
  <c r="L152" i="1"/>
  <c r="L153" i="1"/>
  <c r="L154" i="1"/>
  <c r="L155" i="1"/>
  <c r="L156" i="1"/>
  <c r="L157" i="1"/>
  <c r="L158" i="1"/>
  <c r="L159" i="1"/>
  <c r="L160" i="1"/>
  <c r="L161" i="1"/>
  <c r="L163" i="1"/>
  <c r="L25" i="1" l="1"/>
  <c r="L27" i="1"/>
  <c r="L28" i="1"/>
  <c r="L29" i="1"/>
  <c r="L30" i="1"/>
  <c r="L36" i="1"/>
  <c r="L16" i="1" l="1"/>
</calcChain>
</file>

<file path=xl/sharedStrings.xml><?xml version="1.0" encoding="utf-8"?>
<sst xmlns="http://schemas.openxmlformats.org/spreadsheetml/2006/main" count="1433" uniqueCount="445">
  <si>
    <t>Weathering</t>
  </si>
  <si>
    <t>ST</t>
  </si>
  <si>
    <t>Siltstone</t>
  </si>
  <si>
    <t>Sandstone</t>
  </si>
  <si>
    <t>Conglomerate</t>
  </si>
  <si>
    <t>SL</t>
  </si>
  <si>
    <t>BR</t>
  </si>
  <si>
    <t>Black</t>
  </si>
  <si>
    <t>Brown</t>
  </si>
  <si>
    <t>SLT</t>
  </si>
  <si>
    <t>Length (m)</t>
  </si>
  <si>
    <t>Loss (m)</t>
  </si>
  <si>
    <t>Colour 1</t>
  </si>
  <si>
    <t>Colour 2</t>
  </si>
  <si>
    <t>Grain Size</t>
  </si>
  <si>
    <t>Structure</t>
  </si>
  <si>
    <t>Roof</t>
  </si>
  <si>
    <t>Floor</t>
  </si>
  <si>
    <t>HCL Reaction</t>
  </si>
  <si>
    <t>Core Quality</t>
  </si>
  <si>
    <t>Seam</t>
  </si>
  <si>
    <t>Coal / Rock Type</t>
  </si>
  <si>
    <t>Additional Descriptions/Comments</t>
  </si>
  <si>
    <t>Sample #</t>
  </si>
  <si>
    <t>Hole ID</t>
  </si>
  <si>
    <t>Hole No:</t>
  </si>
  <si>
    <t>Total Depth (m):</t>
  </si>
  <si>
    <t>Area:</t>
  </si>
  <si>
    <t>Collar Elev. (m):</t>
  </si>
  <si>
    <t>Collar Bearing (˚):</t>
  </si>
  <si>
    <t>Hole Angle (˚):</t>
  </si>
  <si>
    <t>BCN (˚)</t>
  </si>
  <si>
    <t>Logged By:</t>
  </si>
  <si>
    <t>Northing:</t>
  </si>
  <si>
    <t>Easting:</t>
  </si>
  <si>
    <t xml:space="preserve">Projection: </t>
  </si>
  <si>
    <t>BL</t>
  </si>
  <si>
    <t>Bright</t>
  </si>
  <si>
    <t>Gray</t>
  </si>
  <si>
    <t>GR</t>
  </si>
  <si>
    <t>Bright banded</t>
  </si>
  <si>
    <t>Dark gray</t>
  </si>
  <si>
    <t>DGR</t>
  </si>
  <si>
    <t>Dull and Bright</t>
  </si>
  <si>
    <t>Medium gray</t>
  </si>
  <si>
    <t>MGR</t>
  </si>
  <si>
    <t>Dull banded</t>
  </si>
  <si>
    <t>Light gray</t>
  </si>
  <si>
    <t>LGR</t>
  </si>
  <si>
    <t>Dull</t>
  </si>
  <si>
    <t>Boney Coal</t>
  </si>
  <si>
    <t>Dark brown</t>
  </si>
  <si>
    <t>DBR</t>
  </si>
  <si>
    <t>Stoney Coal</t>
  </si>
  <si>
    <t>Medium brown</t>
  </si>
  <si>
    <t>MBR</t>
  </si>
  <si>
    <t>Light brown</t>
  </si>
  <si>
    <t>LBR</t>
  </si>
  <si>
    <t>Coal (unidentified)</t>
  </si>
  <si>
    <t>Reddish brown</t>
  </si>
  <si>
    <t>RBR</t>
  </si>
  <si>
    <t>Orange brown</t>
  </si>
  <si>
    <t>OBR</t>
  </si>
  <si>
    <t>CGL</t>
  </si>
  <si>
    <t>WEATHERING</t>
  </si>
  <si>
    <t>SST</t>
  </si>
  <si>
    <t>Slighthy weathered</t>
  </si>
  <si>
    <t>SWE</t>
  </si>
  <si>
    <t>Moderately weathered</t>
  </si>
  <si>
    <t>MWE</t>
  </si>
  <si>
    <t>Claystone</t>
  </si>
  <si>
    <t>CST</t>
  </si>
  <si>
    <t>Highly weathered</t>
  </si>
  <si>
    <t>HWE</t>
  </si>
  <si>
    <t>Limestone</t>
  </si>
  <si>
    <t>LST</t>
  </si>
  <si>
    <t>Carbonaceous sandstone</t>
  </si>
  <si>
    <t>CSST</t>
  </si>
  <si>
    <t>GRAIN SIZE</t>
  </si>
  <si>
    <t>Carbonaceous claystone</t>
  </si>
  <si>
    <t>CCST</t>
  </si>
  <si>
    <t>Fine grained</t>
  </si>
  <si>
    <t>FGR</t>
  </si>
  <si>
    <t>Highly carbonaceous claystone</t>
  </si>
  <si>
    <t>HCST</t>
  </si>
  <si>
    <t>Medium grained</t>
  </si>
  <si>
    <t>Coal Loss</t>
  </si>
  <si>
    <t>Coarse grained</t>
  </si>
  <si>
    <t>CGR</t>
  </si>
  <si>
    <t>Rock Loss</t>
  </si>
  <si>
    <t>BEDDING / SEDIM. STRUCTURE</t>
  </si>
  <si>
    <t>STRUCTURE</t>
  </si>
  <si>
    <t>Laminated</t>
  </si>
  <si>
    <t>LA</t>
  </si>
  <si>
    <t>Fold</t>
  </si>
  <si>
    <t>FO</t>
  </si>
  <si>
    <t>Thinly laminated</t>
  </si>
  <si>
    <t>TLA</t>
  </si>
  <si>
    <t>Upside-down</t>
  </si>
  <si>
    <t>UPD</t>
  </si>
  <si>
    <t>Irregularly laminated</t>
  </si>
  <si>
    <t>ILA</t>
  </si>
  <si>
    <t>Fault</t>
  </si>
  <si>
    <t>FLT</t>
  </si>
  <si>
    <t>Massive bedding</t>
  </si>
  <si>
    <t>MBE</t>
  </si>
  <si>
    <t>Breccia</t>
  </si>
  <si>
    <t>BX</t>
  </si>
  <si>
    <t>Cross-bedding</t>
  </si>
  <si>
    <t>XBE</t>
  </si>
  <si>
    <t>Fault zone</t>
  </si>
  <si>
    <t>FZ</t>
  </si>
  <si>
    <t>Wavy bedding</t>
  </si>
  <si>
    <t>WBE</t>
  </si>
  <si>
    <t>Gouge</t>
  </si>
  <si>
    <t>GO</t>
  </si>
  <si>
    <t>Ripple marks</t>
  </si>
  <si>
    <t>RMA</t>
  </si>
  <si>
    <t>Slightly fractured</t>
  </si>
  <si>
    <t>WFR</t>
  </si>
  <si>
    <t>Rip-up clasts</t>
  </si>
  <si>
    <t>RCL</t>
  </si>
  <si>
    <t>Moderately fractured</t>
  </si>
  <si>
    <t>MFR</t>
  </si>
  <si>
    <t>Worm burrows</t>
  </si>
  <si>
    <t>WBU</t>
  </si>
  <si>
    <t>Highly fractured</t>
  </si>
  <si>
    <t>HFR</t>
  </si>
  <si>
    <t>Slump structures (soft sedim. deformation)</t>
  </si>
  <si>
    <t>SLS</t>
  </si>
  <si>
    <t>Slightly sheared</t>
  </si>
  <si>
    <t>SSH</t>
  </si>
  <si>
    <t>Fossils (specify type)</t>
  </si>
  <si>
    <t>FOS</t>
  </si>
  <si>
    <t>Moderately sheared</t>
  </si>
  <si>
    <t>MSH</t>
  </si>
  <si>
    <t>Bioturbation</t>
  </si>
  <si>
    <t>BIO</t>
  </si>
  <si>
    <t>Highly sheared</t>
  </si>
  <si>
    <t>HSH</t>
  </si>
  <si>
    <t>CORE QUALITY</t>
  </si>
  <si>
    <t>REACTION TO HCL</t>
  </si>
  <si>
    <t>Solid</t>
  </si>
  <si>
    <t>SO</t>
  </si>
  <si>
    <t>None</t>
  </si>
  <si>
    <t>Intact</t>
  </si>
  <si>
    <t>IN</t>
  </si>
  <si>
    <t>Weak fizz</t>
  </si>
  <si>
    <t>WFI</t>
  </si>
  <si>
    <t>Slightly broken</t>
  </si>
  <si>
    <t>SBK</t>
  </si>
  <si>
    <t>Moderate fizz</t>
  </si>
  <si>
    <t>MFI</t>
  </si>
  <si>
    <t>Moderately broken</t>
  </si>
  <si>
    <t>MBK</t>
  </si>
  <si>
    <t>Strong fizz</t>
  </si>
  <si>
    <t>SFI</t>
  </si>
  <si>
    <t>Highly broken</t>
  </si>
  <si>
    <t>HBK</t>
  </si>
  <si>
    <t>-</t>
  </si>
  <si>
    <t>Pulverized</t>
  </si>
  <si>
    <t>PUL</t>
  </si>
  <si>
    <t>Bedding Sedimentary Structure 1</t>
  </si>
  <si>
    <t>Bedding Sedimentary Structure 2</t>
  </si>
  <si>
    <t>Fine grained to medium grained</t>
  </si>
  <si>
    <t>F-MGR</t>
  </si>
  <si>
    <t>Medium grained to coarse grained</t>
  </si>
  <si>
    <t>M-CGR</t>
  </si>
  <si>
    <t>Very fine grained</t>
  </si>
  <si>
    <t>VFGR</t>
  </si>
  <si>
    <t>Granular</t>
  </si>
  <si>
    <t>GRN</t>
  </si>
  <si>
    <t>Pebble</t>
  </si>
  <si>
    <t>PEB</t>
  </si>
  <si>
    <t>Cobble</t>
  </si>
  <si>
    <t>COB</t>
  </si>
  <si>
    <t>COAL/ROCK TYPE</t>
  </si>
  <si>
    <t>COLOUR</t>
  </si>
  <si>
    <t>Colour should be taken from DRY fresh rock face or break</t>
  </si>
  <si>
    <t>&lt;20% of rock fragments oxidized</t>
  </si>
  <si>
    <t>20% - 50% of rock fragments oxidized</t>
  </si>
  <si>
    <t>&gt;50% of rock fragments oxidized</t>
  </si>
  <si>
    <t>Grain size:  1/16mm - 1.00mm</t>
  </si>
  <si>
    <t>Grain size:  1mm - 1.50mm</t>
  </si>
  <si>
    <t>Grain size:  1.50mm - 2.00mm</t>
  </si>
  <si>
    <t>Grain size:  2.00mm - 4.00mm</t>
  </si>
  <si>
    <t>Grain size:  4.00mm - 64.00mm</t>
  </si>
  <si>
    <t>Grain size:  64.00mm - 256.00mm</t>
  </si>
  <si>
    <t>Individual layers &lt;5mm thick</t>
  </si>
  <si>
    <t>Wavy or non-planar layers</t>
  </si>
  <si>
    <t>No apparent thin individual beds</t>
  </si>
  <si>
    <t>Laminations oblique to the bed containing them</t>
  </si>
  <si>
    <t>No break in the entire core or if present, is an induced one</t>
  </si>
  <si>
    <t>Core is broken into at least 3 pieces and cannot be made to fit together</t>
  </si>
  <si>
    <t>Core is broken into 4-8 pieces and cannot be put or made to fit together</t>
  </si>
  <si>
    <t>Core is broken into more than 8 pieces and cannot be put or made to fit together</t>
  </si>
  <si>
    <t>Although broken, the pieces can be put or made to fit together with no indication of core loss</t>
  </si>
  <si>
    <t>&gt;80% bright coal</t>
  </si>
  <si>
    <t>60% - 80% bright coal</t>
  </si>
  <si>
    <t>40% - 60% bright coal</t>
  </si>
  <si>
    <t>20% - 40% bright coal</t>
  </si>
  <si>
    <t>&lt;20% bright coal</t>
  </si>
  <si>
    <t>Highly carbonaceous claystone with black streak</t>
  </si>
  <si>
    <t>Dark gray, less carbonaceous than HCST</t>
  </si>
  <si>
    <t>Dark gray to black, less carbonaceous than stoney coal</t>
  </si>
  <si>
    <t>Grain Size:  &gt;2mm</t>
  </si>
  <si>
    <t>Grain Size:  1/16 - 2mm</t>
  </si>
  <si>
    <t>Grain Size:  1.25mm - 1.16mm (gritty)</t>
  </si>
  <si>
    <t>Grain Size:  &lt;1/25mm (smooth)</t>
  </si>
  <si>
    <t>PO</t>
  </si>
  <si>
    <t>Slickensided</t>
  </si>
  <si>
    <t>Polished surfaces</t>
  </si>
  <si>
    <t>Indicate additional features in Additional Description column</t>
  </si>
  <si>
    <t>Indicate thickness of fault in Additional Description column</t>
  </si>
  <si>
    <t>Indicate thickness of breccia zone in Additional Description column</t>
  </si>
  <si>
    <t>Indicate thickness of fault zone in Additional Description column</t>
  </si>
  <si>
    <t>Indicate nature, attitude in Additional Description column</t>
  </si>
  <si>
    <t>With 1 - 3 structural breaks (fracture, joint)</t>
  </si>
  <si>
    <t>With 4 - 8 structural breaks (fracture, joint)</t>
  </si>
  <si>
    <t>With &gt;8 structural breaks (fracture, joint)</t>
  </si>
  <si>
    <t>With 1 - 3 sheared planes</t>
  </si>
  <si>
    <t>With 4 - 8 sheared planes</t>
  </si>
  <si>
    <t>With &gt; 8 sheared planes</t>
  </si>
  <si>
    <t>C-LOSS</t>
  </si>
  <si>
    <t>R-LOSS</t>
  </si>
  <si>
    <t>CBR</t>
  </si>
  <si>
    <t>CBB</t>
  </si>
  <si>
    <t>CD&amp;B</t>
  </si>
  <si>
    <t>CDB</t>
  </si>
  <si>
    <t>CD</t>
  </si>
  <si>
    <t>CBN</t>
  </si>
  <si>
    <t>COAL</t>
  </si>
  <si>
    <t>Log Start Date:</t>
  </si>
  <si>
    <t>Log End Date:</t>
  </si>
  <si>
    <t>Core Diameter:</t>
  </si>
  <si>
    <t>BCN True Thickness Calculations (˚)</t>
  </si>
  <si>
    <t>True Thickness</t>
  </si>
  <si>
    <t>C&amp;B</t>
  </si>
  <si>
    <t>Coal and Bands</t>
  </si>
  <si>
    <t>Coal with less than 50% rock bands/laminae.</t>
  </si>
  <si>
    <t>Apparent Thickness (m)</t>
  </si>
  <si>
    <t>True Thickness (m)</t>
  </si>
  <si>
    <t>Run Number</t>
  </si>
  <si>
    <t>Driller's Depth (m)</t>
  </si>
  <si>
    <t>From</t>
  </si>
  <si>
    <t>To</t>
  </si>
  <si>
    <t>Run Length (m)</t>
  </si>
  <si>
    <t>Core Run</t>
  </si>
  <si>
    <t>Descriptive Log</t>
  </si>
  <si>
    <t>NAD83 Zone 10</t>
  </si>
  <si>
    <t>RUN # 1</t>
  </si>
  <si>
    <t>RUN # 2</t>
  </si>
  <si>
    <t>RUN # 3</t>
  </si>
  <si>
    <t>RUN # 4</t>
  </si>
  <si>
    <t>RUN # 5</t>
  </si>
  <si>
    <t>Recov.  Length (m)</t>
  </si>
  <si>
    <t>LD Core Samples</t>
  </si>
  <si>
    <t>Sample ID</t>
  </si>
  <si>
    <t>Seam ID</t>
  </si>
  <si>
    <t>Date Sampled</t>
  </si>
  <si>
    <t>HERMANN</t>
  </si>
  <si>
    <t>HR21LD-02</t>
  </si>
  <si>
    <t>LD coring - Lithology Descriptive Log</t>
  </si>
  <si>
    <t>Sampled by</t>
  </si>
  <si>
    <t>Notes</t>
  </si>
  <si>
    <t xml:space="preserve">Depth From (m) </t>
  </si>
  <si>
    <t xml:space="preserve">Apparent Thickness </t>
  </si>
  <si>
    <t>Depth From (m)</t>
  </si>
  <si>
    <t>Depth To (m)</t>
  </si>
  <si>
    <t>K.T.L.F, A.M.M.</t>
  </si>
  <si>
    <t>NA</t>
  </si>
  <si>
    <t>F2</t>
  </si>
  <si>
    <t>Boney coal</t>
  </si>
  <si>
    <t>Casing</t>
  </si>
  <si>
    <t xml:space="preserve">Silty fine-grained sandstone. 3-5% pyrite. Convoluted bedding. At end, sheard coal stringer. </t>
  </si>
  <si>
    <t>20</t>
  </si>
  <si>
    <t xml:space="preserve">Top contact has 2mm coal seam, sheared, on it. End contact with another &lt;2cm coal seam, broken at this point. Coal is dull &amp;bright. </t>
  </si>
  <si>
    <t>Fines downhole. Irregular coal stringers every ~20cm. Abrupt lower contact with coal.</t>
  </si>
  <si>
    <t>Abrupt upper contact - no coal appears to be missing (full recovery at top). 1-2 shears at top, however, remainder of coal is dark black (sometimes silvery boney coal layers are present at top ~10cm). Middle to end is well cleated, with ~35% bright bands . Intact and hard to break.</t>
  </si>
  <si>
    <t>E1</t>
  </si>
  <si>
    <t xml:space="preserve">Bright band content increase in areas to &gt;50%. 1-2% pyrite. Cleating frequent. Occaisional smooth sheared planes at around ~20˚. Abrupt solid contact. </t>
  </si>
  <si>
    <t>Clay  - very fine grained visible laminations. Wavy contact with coal.</t>
  </si>
  <si>
    <t>E2</t>
  </si>
  <si>
    <t>CD&amp;B with some HCST bands. There is ~10cm of HCST (can't see grainsize, however is denser than coal, and this has so many coal streaks it would be indistinguishable when mining (except for its hardness). This was taken with the sample. The rest (57.74m onwards) is well clearted throughout, dark silvery-black with &gt;50% bright bands of varying thickness (between 1-4mm thick). Occaisional pyrite. Very light coal at end. Next peice fits together with this piece.</t>
  </si>
  <si>
    <t>E3</t>
  </si>
  <si>
    <t>E2/E3 Parting</t>
  </si>
  <si>
    <t>E3 Parting</t>
  </si>
  <si>
    <t>Broken at top - first solid part is a 5cm HCST, taken in bag, has 5% disseminated pyrite. Coal itself is black to silvery-black, occasional cleated areas, rare polished (sheared smooth) surfaces. Bright bands are irregularly spaced, and vary between &lt;1-3mm. Bright bands in coal ~15-25%. This coal is layered with thin, irregular sized bands of HCST from 0.5cm-2cm thick. Next peice fits perfectly.</t>
  </si>
  <si>
    <t xml:space="preserve">CD&amp;B with CDB at end. 9 cm in, there is a 4 cm band of CBn (boney coal). Becomes intensely brightly-banded after this point. CD&amp;B. Rare cleating still. Wavy contact with bottom.  </t>
  </si>
  <si>
    <t xml:space="preserve">Transitions from HCST to CST downhole. Clay grainsize visible, fine laminaitions. Many coalified plants. Fits perfectly with following piece. </t>
  </si>
  <si>
    <t>CST with abundant coal streaks.</t>
  </si>
  <si>
    <t xml:space="preserve">Bright bands between 30-50% depending on section. Rare cleating. Silvery-black, common CBn bands. Ends with 45˚ smooth shear plane. </t>
  </si>
  <si>
    <t xml:space="preserve">Increased frequency and width of bright bands (between 1mm-2cm bright bands). &gt;50% bright bands. Rare cleating. Black and silvery-black. Fits in with next piece perfectly (ends with a sheared surface at 40˚). </t>
  </si>
  <si>
    <t xml:space="preserve">Grainsize visible. Abundant coal streaks. Abrupt solid lower contact with coal. </t>
  </si>
  <si>
    <t>19</t>
  </si>
  <si>
    <t xml:space="preserve">Becomes less dense + very brightly banded towards end. Thick (&lt;1cm-2cm) bright bands. Very frequent (~60%) bright bands. Black-silver. No cleating. Contact with lower rock is abrupt (had to piece core back together to see that). </t>
  </si>
  <si>
    <t xml:space="preserve">~10cm of HCST at top, immediately becomes CST with distinct grainsize and laminations visible. Still abundant coalified plants and coal stringers. Shoe is broken up. </t>
  </si>
  <si>
    <t>Coarsening downhole. Gradual contact. Shear parrallel to core axis</t>
  </si>
  <si>
    <t>Silty fine-grained sandstone. Cross stratified and ripples are visible. Finely laminated silty intervals.</t>
  </si>
  <si>
    <t>Transition back to vfgr, finely laminated</t>
  </si>
  <si>
    <t xml:space="preserve">Gradual transition to HCST. Increased coal streaks. Roof of coal. Abupt contact. </t>
  </si>
  <si>
    <t xml:space="preserve">50-60% bright bands. Rare cleating, rare HCST layers. </t>
  </si>
  <si>
    <t>Dull banded +CBn (12.3kg)</t>
  </si>
  <si>
    <t>Solid but irregular bottom contact.</t>
  </si>
  <si>
    <t>With coal stringers</t>
  </si>
  <si>
    <t>COAL; floor contact intact at ~15˚ BCN</t>
  </si>
  <si>
    <t>15</t>
  </si>
  <si>
    <t>Dull and Bright, …...........bands</t>
  </si>
  <si>
    <t>Dull and Bright. Floor contact sharp at ~12˚ BCN</t>
  </si>
  <si>
    <t>12</t>
  </si>
  <si>
    <t>With coal stringers. (2-3%). Grades into CST</t>
  </si>
  <si>
    <t>Bottom contact at 11˚ BCN.</t>
  </si>
  <si>
    <t>Boney coal; sheared</t>
  </si>
  <si>
    <t>11</t>
  </si>
  <si>
    <t xml:space="preserve">HBK at bottom, SBK at top. </t>
  </si>
  <si>
    <t>BKn at top. Floor contact solid at 15˚ BCN.</t>
  </si>
  <si>
    <t>Floor contact irregular (~15˚ BCN)</t>
  </si>
  <si>
    <t>Grades into CST</t>
  </si>
  <si>
    <t>Thin coal stringers near bottom contact. Grades into HCST</t>
  </si>
  <si>
    <t>Grades into HCST</t>
  </si>
  <si>
    <t>Bottom is marked by a 1cm CBr coal</t>
  </si>
  <si>
    <t>Grades into SLT</t>
  </si>
  <si>
    <t>Grades into cst</t>
  </si>
  <si>
    <t>17</t>
  </si>
  <si>
    <t>13</t>
  </si>
  <si>
    <t xml:space="preserve">Clayey siltstone. Sharp bottom contact. </t>
  </si>
  <si>
    <t>Dull banded coal. Floor contact intact.</t>
  </si>
  <si>
    <t>Floor contact intact.</t>
  </si>
  <si>
    <t>Boney coal.</t>
  </si>
  <si>
    <t xml:space="preserve">Upper and bottom contacts irregularly shaped, with coal stringers. </t>
  </si>
  <si>
    <t>Irregular bottom contact</t>
  </si>
  <si>
    <t>Dull banded. Irregular floor contact</t>
  </si>
  <si>
    <t>Silty</t>
  </si>
  <si>
    <t>RUN # 6</t>
  </si>
  <si>
    <t xml:space="preserve">RUN # 7 </t>
  </si>
  <si>
    <t>Bright bands of varying width (&lt;1mm-3mm), ~25-30% bright bands. Rare cleating. Hard. Wavy contact.</t>
  </si>
  <si>
    <t xml:space="preserve">Not CST; can see silty laminations, common coal slivers (stringers), occaisional coalified plants. Convoluted bedding. </t>
  </si>
  <si>
    <t>Abundant, &gt;50% bright bands. No cleating visble. Silvery-black. Very hard. Last 10cm is 5cm of CCST followed by 5 cm of CD&amp;B. Abrupt lower contact.</t>
  </si>
  <si>
    <t>Muddy siltstone. Very fine grained, plant fossils are abundant. No coal stringers. Abrupt lower contact.</t>
  </si>
  <si>
    <t>Abundant &gt;60%, bright bands. Some areas up to 80% bright bands. Rare cleating.</t>
  </si>
  <si>
    <t xml:space="preserve">Abundant &gt;60% bright bands. Cleating common. Some shearing at bottom </t>
  </si>
  <si>
    <t>Sheared - flakey and soft, cannot distinguish any other features. Smooth-sheared planes, abrupt lower contact.</t>
  </si>
  <si>
    <t>Mdst with coal streaks, coalified plant matter and abundant plant fossils (deciduous leaves, fern leaves, wood chunks)</t>
  </si>
  <si>
    <t>Occaisional bright bands (between 10-20%), rare cleating. Heavy, somewhat hard. Too many bright bands to be boney coal. Abrupt, solid contact.</t>
  </si>
  <si>
    <t>Mdst with coaly streaks, plant fossils.</t>
  </si>
  <si>
    <t>CDB - bright bands and cleating visible in this small layer. Top contact intract, sharp lower contact, slightly ground out. Coalified wood?</t>
  </si>
  <si>
    <r>
      <t xml:space="preserve">Mdst with coal streaks and seams, plant fossils. </t>
    </r>
    <r>
      <rPr>
        <sz val="9"/>
        <color rgb="FFFF0000"/>
        <rFont val="Arial Narrow"/>
        <family val="2"/>
      </rPr>
      <t>Many small coal seams ( can tell because of coaly surface on the inside of the broken slices) may have been all ground out?</t>
    </r>
    <r>
      <rPr>
        <sz val="9"/>
        <rFont val="Arial Narrow"/>
        <family val="2"/>
      </rPr>
      <t xml:space="preserve"> Pulverized coal in between rock chunks. Chunks do not fit perfectly with one another. </t>
    </r>
    <r>
      <rPr>
        <sz val="9"/>
        <color rgb="FFFF0000"/>
        <rFont val="Arial Narrow"/>
        <family val="2"/>
      </rPr>
      <t>These thin coal seams is where all the core loss was?</t>
    </r>
  </si>
  <si>
    <t>Mdst with coal streaks (coalified wood chunks maybe?) Plant fossils common. Abrupt lower contact with SST.</t>
  </si>
  <si>
    <t xml:space="preserve">Fine sand, distinct regular beds, very hard to break. </t>
  </si>
  <si>
    <t>5˚</t>
  </si>
  <si>
    <t>RUN # 8</t>
  </si>
  <si>
    <t>10</t>
  </si>
  <si>
    <t>9</t>
  </si>
  <si>
    <t>J</t>
  </si>
  <si>
    <t>Muddy siltstone. Alternating laminations of mud/silt., resulting in a distinct dark grey/light grey alternating pattern.Laminations of mud and silt vary in width, but never exceed 5cm wide. Great BCN readings.</t>
  </si>
  <si>
    <t>Same unit as above. 23 cm in, there is a 5 cm band of bioturbation in a very fine grained silty sand. Immediately goes back to alternating silt/mud laminations.</t>
  </si>
  <si>
    <t>Same unit as above (alternating silt/mud laminations). Solid lower contact</t>
  </si>
  <si>
    <t>NO MUD, only silt, can see it is coaser than the muddy siltstone above. Very white-grey colored. Lower contact is abrupt.</t>
  </si>
  <si>
    <t xml:space="preserve">Black mudstone that has been sheared smooth many planes perpendicular to core axis. Core does not piece together very well. Some calcite mineral gorwth as slickenlines on polished surfaces, however when broken open, can distinctly see clay grainsize and rare coal streaks. Lower contact missing. </t>
  </si>
  <si>
    <t xml:space="preserve">NO MUD, only silt. Same as light band at 106.03-106.16m. Contacts missing. Fits poorly with adjacent pieces. </t>
  </si>
  <si>
    <t>Back to alternating silt/mud, with increased mud content downhole. Carbonate veining at lower contact. Solid abrupt contact with coal.</t>
  </si>
  <si>
    <t>Dull coal. While upper contact was stuck to above rock, most was loose in the shoe. No bright bands, no cleating, no shears. Broken coal. Loss here?</t>
  </si>
  <si>
    <t>Potential coal loss?</t>
  </si>
  <si>
    <t>Dull and bright coal; somewhat sheared, whiteish clay on some cleats.</t>
  </si>
  <si>
    <t>As above</t>
  </si>
  <si>
    <t>Sheared coal</t>
  </si>
  <si>
    <t>Minor white clay on cleats</t>
  </si>
  <si>
    <t>CDB?</t>
  </si>
  <si>
    <t xml:space="preserve">Irregularly shaped. </t>
  </si>
  <si>
    <t>Dull coal with bands of HCST (25-30%)</t>
  </si>
  <si>
    <t>Dull and bright. Solid, irregular contact at bottom.</t>
  </si>
  <si>
    <t xml:space="preserve"> Stoney (?) coal. Irregularly shaped band.</t>
  </si>
  <si>
    <t xml:space="preserve">Core catcher recovered </t>
  </si>
  <si>
    <t>RUN # 10</t>
  </si>
  <si>
    <t>RUN # 11</t>
  </si>
  <si>
    <t>Stoney coal? Irregularly shaped band.</t>
  </si>
  <si>
    <t>Mostly dull coal</t>
  </si>
  <si>
    <t>Dull and bright coal</t>
  </si>
  <si>
    <t>Kind of soft dull coal.</t>
  </si>
  <si>
    <t xml:space="preserve">Recovered in core catcher. </t>
  </si>
  <si>
    <r>
      <t>Dull with bands of fusain</t>
    </r>
    <r>
      <rPr>
        <sz val="9"/>
        <color rgb="FFFFC000"/>
        <rFont val="Arial Narrow"/>
        <family val="2"/>
      </rPr>
      <t xml:space="preserve"> </t>
    </r>
    <r>
      <rPr>
        <sz val="9"/>
        <rFont val="Arial Narrow"/>
        <family val="2"/>
      </rPr>
      <t>(up to 2cm thick)</t>
    </r>
  </si>
  <si>
    <t>Somewhat sheared and soft. Fusain lenses throughout (2mm - 1cm thick)</t>
  </si>
  <si>
    <t>3</t>
  </si>
  <si>
    <t>Stoney coal (?); sheared. Floor contact sharp and sheared.</t>
  </si>
  <si>
    <t xml:space="preserve">Mostly dull and somewhat sheared. </t>
  </si>
  <si>
    <t>Few 3-4mm thin coaly stringers with some whiteish clay. Bottom contact solid, out 2-3˚ BCN</t>
  </si>
  <si>
    <t>Silstone with sandy laminated bands</t>
  </si>
  <si>
    <t>One coal band</t>
  </si>
  <si>
    <t>Occaisional carbonaceous stringers with white clay material. Grades into SLT</t>
  </si>
  <si>
    <t>2</t>
  </si>
  <si>
    <t>0</t>
  </si>
  <si>
    <t>7</t>
  </si>
  <si>
    <t>RUN # 12</t>
  </si>
  <si>
    <t>RUN # 13</t>
  </si>
  <si>
    <t>E.O.H at 118.07m (driller supplied depth)</t>
  </si>
  <si>
    <t>RUN # 9</t>
  </si>
  <si>
    <t>E1/E2 Parting</t>
  </si>
  <si>
    <t>E4 - Upper</t>
  </si>
  <si>
    <t>E4 - Middle</t>
  </si>
  <si>
    <t>E4 - Lower</t>
  </si>
  <si>
    <t>G2</t>
  </si>
  <si>
    <t xml:space="preserve">G2 Parting </t>
  </si>
  <si>
    <t xml:space="preserve">G2 / G3 Parting </t>
  </si>
  <si>
    <t>G3</t>
  </si>
  <si>
    <t xml:space="preserve">J Parting? </t>
  </si>
  <si>
    <t>Conuma Coal 
Resources</t>
  </si>
  <si>
    <t>9"</t>
  </si>
  <si>
    <t xml:space="preserve">118.07m </t>
  </si>
  <si>
    <t xml:space="preserve">Depth To (m) </t>
  </si>
  <si>
    <t>Sample Weight (kg)</t>
  </si>
  <si>
    <r>
      <t xml:space="preserve">Bright bands are around 30-40%, cleating is irregular and occaisional in frequency. Black, slightly harder and denser than the coal directly above. Bright fbands between &lt;1mm-3mm in width. Shoe: some broken pieces sloughed off the end, </t>
    </r>
    <r>
      <rPr>
        <sz val="9"/>
        <color rgb="FFFF0000"/>
        <rFont val="Arial Narrow"/>
        <family val="2"/>
      </rPr>
      <t>potentially</t>
    </r>
    <r>
      <rPr>
        <sz val="9"/>
        <rFont val="Arial Narrow"/>
        <family val="2"/>
      </rPr>
      <t xml:space="preserve"> </t>
    </r>
    <r>
      <rPr>
        <sz val="9"/>
        <color rgb="FFFF0000"/>
        <rFont val="Arial Narrow"/>
        <family val="2"/>
      </rPr>
      <t>lost the 2 cm</t>
    </r>
    <r>
      <rPr>
        <sz val="9"/>
        <rFont val="Arial Narrow"/>
        <family val="2"/>
      </rPr>
      <t xml:space="preserve"> here at the end. as there was also a 4 cm gap from the end of the shoe to the coal. </t>
    </r>
  </si>
  <si>
    <t xml:space="preserve">Maybe boney coal (?). </t>
  </si>
  <si>
    <t>22</t>
  </si>
  <si>
    <t xml:space="preserve">40cm in, sheared zone (flakey, soft), until end of sample. Contact at 19˚ (good reading). Occaisional bright bands, mostly sheared so features are indistinguishable. </t>
  </si>
  <si>
    <t>Interval (m)</t>
  </si>
  <si>
    <t>PDC to 55.22 m.</t>
  </si>
  <si>
    <t>PDC to 84.5 m.</t>
  </si>
  <si>
    <t>Potential loss of coal stringers between rock chunks - see note above.</t>
  </si>
  <si>
    <t xml:space="preserve">PDC to 104.17 m. </t>
  </si>
  <si>
    <t>HR21LD-03</t>
  </si>
  <si>
    <t>E4 Upper/Middle Parting</t>
  </si>
  <si>
    <t>E4 Middle/Lower Parting</t>
  </si>
  <si>
    <t>F2/G2 Parting</t>
  </si>
  <si>
    <t>K.T.L.F.</t>
  </si>
  <si>
    <t>A.M.M.</t>
  </si>
  <si>
    <t>J and J Parting?</t>
  </si>
  <si>
    <t>CST, CBN, HCST</t>
  </si>
  <si>
    <t>CBN, CD&amp;B</t>
  </si>
  <si>
    <t>HCST, CD&amp;B</t>
  </si>
  <si>
    <t>HCST, COAL</t>
  </si>
  <si>
    <t>CDB,COAL</t>
  </si>
  <si>
    <t>COAL,CDB</t>
  </si>
  <si>
    <t>CDB, CD&amp;B</t>
  </si>
  <si>
    <t>CDB, CBN,CDB</t>
  </si>
  <si>
    <t>CD&amp;B, ST, CD&amp;B</t>
  </si>
  <si>
    <t>CD&amp;B,CDB</t>
  </si>
  <si>
    <t>ST, CDB</t>
  </si>
  <si>
    <t>CDB,ST</t>
  </si>
  <si>
    <t>CDB. CDB with 10 cm boney coal layers at top</t>
  </si>
  <si>
    <t>CD&amp;B. HCST, CD, CD&amp;B.</t>
  </si>
  <si>
    <t>COAL. Taken in 2 bags: 5835, 5835A. CD and CBn</t>
  </si>
  <si>
    <r>
      <t>CDB and</t>
    </r>
    <r>
      <rPr>
        <sz val="11"/>
        <color rgb="FFFF0000"/>
        <rFont val="Calibri"/>
        <family val="2"/>
        <scheme val="minor"/>
      </rPr>
      <t xml:space="preserve"> 0.02m of C-LOSS. </t>
    </r>
  </si>
  <si>
    <r>
      <t>COAL and</t>
    </r>
    <r>
      <rPr>
        <sz val="11"/>
        <color rgb="FFFF0000"/>
        <rFont val="Calibri"/>
        <family val="2"/>
        <scheme val="minor"/>
      </rPr>
      <t xml:space="preserve"> 0.06 m of C-LOSS</t>
    </r>
  </si>
  <si>
    <r>
      <rPr>
        <sz val="11"/>
        <color rgb="FFFF0000"/>
        <rFont val="Calibri"/>
        <family val="2"/>
        <scheme val="minor"/>
      </rPr>
      <t>0.19 m of C-LOSS</t>
    </r>
    <r>
      <rPr>
        <sz val="11"/>
        <color theme="1"/>
        <rFont val="Calibri"/>
        <family val="2"/>
        <scheme val="minor"/>
      </rPr>
      <t>, COAL</t>
    </r>
  </si>
  <si>
    <r>
      <t>CD and</t>
    </r>
    <r>
      <rPr>
        <sz val="11"/>
        <color rgb="FFFF0000"/>
        <rFont val="Calibri"/>
        <family val="2"/>
        <scheme val="minor"/>
      </rPr>
      <t xml:space="preserve"> 0.09 m of C-LOSS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</si>
</sst>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1009]mmmm\ d\,\ yyyy;@"/>
    <numFmt numFmtId="165" formatCode="0.0"/>
    <numFmt numFmtId="166" formatCode="0.000"/>
  </numFmts>
  <fonts count="30" x14ac:knownFonts="1">
    <font>
      <sz val="11"/>
      <color theme="1"/>
      <name val="Calibri"/>
      <family val="2"/>
      <scheme val="minor"/>
    </font>
    <font>
      <b/>
      <i/>
      <sz val="9"/>
      <color rgb="FFFF0066"/>
      <name val="Calibri"/>
      <family val="2"/>
      <scheme val="minor"/>
    </font>
    <font>
      <sz val="11"/>
      <color indexed="8"/>
      <name val="Arial"/>
      <family val="2"/>
    </font>
    <font>
      <sz val="11"/>
      <color indexed="8"/>
      <name val="Arial Narrow"/>
      <family val="2"/>
    </font>
    <font>
      <sz val="9"/>
      <name val="Arial Narrow"/>
      <family val="2"/>
    </font>
    <font>
      <sz val="11"/>
      <name val="Arial Narrow"/>
      <family val="2"/>
    </font>
    <font>
      <b/>
      <sz val="9"/>
      <name val="Arial Narrow"/>
      <family val="2"/>
    </font>
    <font>
      <sz val="10"/>
      <name val="Arial Narrow"/>
      <family val="2"/>
    </font>
    <font>
      <b/>
      <sz val="11"/>
      <name val="Arial Narrow"/>
      <family val="2"/>
    </font>
    <font>
      <b/>
      <sz val="11"/>
      <color indexed="8"/>
      <name val="Arial Narrow"/>
      <family val="2"/>
    </font>
    <font>
      <b/>
      <sz val="22"/>
      <name val="Times New Roman"/>
      <family val="1"/>
    </font>
    <font>
      <b/>
      <sz val="12"/>
      <name val="Arial"/>
      <family val="2"/>
    </font>
    <font>
      <sz val="10"/>
      <name val="Arial"/>
      <family val="2"/>
    </font>
    <font>
      <b/>
      <sz val="14"/>
      <name val="Arial Narrow"/>
      <family val="2"/>
    </font>
    <font>
      <sz val="11"/>
      <color theme="1"/>
      <name val="Calibri"/>
      <family val="2"/>
      <scheme val="minor"/>
    </font>
    <font>
      <sz val="11"/>
      <color rgb="FF9C0006"/>
      <name val="Calibri"/>
      <family val="2"/>
      <scheme val="minor"/>
    </font>
    <font>
      <sz val="11"/>
      <color theme="1"/>
      <name val="Arial"/>
      <family val="2"/>
    </font>
    <font>
      <i/>
      <sz val="8"/>
      <color indexed="8"/>
      <name val="Arial Narrow"/>
      <family val="2"/>
    </font>
    <font>
      <sz val="10"/>
      <name val="Arial"/>
      <family val="2"/>
    </font>
    <font>
      <sz val="12"/>
      <color theme="1"/>
      <name val="Calibri"/>
      <family val="2"/>
      <scheme val="minor"/>
    </font>
    <font>
      <i/>
      <sz val="9"/>
      <name val="Arial Narrow"/>
      <family val="2"/>
    </font>
    <font>
      <b/>
      <sz val="16"/>
      <color theme="1"/>
      <name val="Arial"/>
      <family val="2"/>
    </font>
    <font>
      <b/>
      <sz val="11"/>
      <color theme="5" tint="-0.249977111117893"/>
      <name val="Arial Narrow"/>
      <family val="2"/>
    </font>
    <font>
      <sz val="8"/>
      <name val="Calibri"/>
      <family val="2"/>
      <scheme val="minor"/>
    </font>
    <font>
      <sz val="9"/>
      <color rgb="FFFF0000"/>
      <name val="Arial Narrow"/>
      <family val="2"/>
    </font>
    <font>
      <i/>
      <sz val="11"/>
      <color theme="1"/>
      <name val="Calibri"/>
      <family val="2"/>
      <scheme val="minor"/>
    </font>
    <font>
      <sz val="9"/>
      <color rgb="FFFFC000"/>
      <name val="Arial Narrow"/>
      <family val="2"/>
    </font>
    <font>
      <b/>
      <i/>
      <sz val="9"/>
      <name val="Arial Narrow"/>
      <family val="2"/>
    </font>
    <font>
      <i/>
      <sz val="9"/>
      <color rgb="FFFF0000"/>
      <name val="Arial Narrow"/>
      <family val="2"/>
    </font>
    <font>
      <sz val="11"/>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C7CE"/>
      </patternFill>
    </fill>
    <fill>
      <patternFill patternType="solid">
        <fgColor theme="2"/>
        <bgColor indexed="64"/>
      </patternFill>
    </fill>
    <fill>
      <patternFill patternType="solid">
        <fgColor theme="2" tint="-0.249977111117893"/>
        <bgColor indexed="64"/>
      </patternFill>
    </fill>
    <fill>
      <patternFill patternType="solid">
        <fgColor rgb="FFFFEFBD"/>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hair">
        <color auto="1"/>
      </bottom>
      <diagonal/>
    </border>
    <border>
      <left/>
      <right/>
      <top style="hair">
        <color auto="1"/>
      </top>
      <bottom style="hair">
        <color auto="1"/>
      </bottom>
      <diagonal/>
    </border>
    <border>
      <left style="medium">
        <color indexed="64"/>
      </left>
      <right/>
      <top style="hair">
        <color theme="3" tint="0.59996337778862885"/>
      </top>
      <bottom style="hair">
        <color theme="3" tint="0.59996337778862885"/>
      </bottom>
      <diagonal/>
    </border>
    <border>
      <left style="medium">
        <color indexed="64"/>
      </left>
      <right/>
      <top style="hair">
        <color theme="3" tint="0.59996337778862885"/>
      </top>
      <bottom style="medium">
        <color indexed="64"/>
      </bottom>
      <diagonal/>
    </border>
    <border>
      <left style="medium">
        <color indexed="64"/>
      </left>
      <right/>
      <top/>
      <bottom style="hair">
        <color theme="3" tint="0.59996337778862885"/>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theme="3" tint="0.59996337778862885"/>
      </bottom>
      <diagonal/>
    </border>
    <border>
      <left style="thin">
        <color indexed="64"/>
      </left>
      <right style="thin">
        <color indexed="64"/>
      </right>
      <top style="hair">
        <color theme="3" tint="0.59996337778862885"/>
      </top>
      <bottom style="hair">
        <color theme="3" tint="0.59996337778862885"/>
      </bottom>
      <diagonal/>
    </border>
    <border>
      <left style="thin">
        <color indexed="64"/>
      </left>
      <right style="thin">
        <color indexed="64"/>
      </right>
      <top style="hair">
        <color theme="3" tint="0.59996337778862885"/>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hair">
        <color theme="3" tint="0.59996337778862885"/>
      </bottom>
      <diagonal/>
    </border>
    <border>
      <left style="thin">
        <color indexed="64"/>
      </left>
      <right/>
      <top style="thin">
        <color indexed="64"/>
      </top>
      <bottom style="hair">
        <color theme="3" tint="0.59996337778862885"/>
      </bottom>
      <diagonal/>
    </border>
    <border>
      <left style="thin">
        <color indexed="64"/>
      </left>
      <right/>
      <top style="hair">
        <color theme="3" tint="0.59996337778862885"/>
      </top>
      <bottom style="hair">
        <color theme="3" tint="0.59996337778862885"/>
      </bottom>
      <diagonal/>
    </border>
    <border>
      <left style="thin">
        <color indexed="64"/>
      </left>
      <right/>
      <top style="hair">
        <color theme="3" tint="0.59996337778862885"/>
      </top>
      <bottom style="medium">
        <color indexed="64"/>
      </bottom>
      <diagonal/>
    </border>
    <border>
      <left style="thin">
        <color indexed="64"/>
      </left>
      <right style="medium">
        <color indexed="64"/>
      </right>
      <top style="hair">
        <color theme="3" tint="0.59996337778862885"/>
      </top>
      <bottom style="hair">
        <color theme="3" tint="0.59996337778862885"/>
      </bottom>
      <diagonal/>
    </border>
    <border>
      <left style="thin">
        <color indexed="64"/>
      </left>
      <right style="medium">
        <color indexed="64"/>
      </right>
      <top style="hair">
        <color theme="3" tint="0.59996337778862885"/>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20">
    <xf numFmtId="0" fontId="0" fillId="0" borderId="0"/>
    <xf numFmtId="0" fontId="2" fillId="0" borderId="0"/>
    <xf numFmtId="0" fontId="12" fillId="0" borderId="0"/>
    <xf numFmtId="0" fontId="12" fillId="0" borderId="0"/>
    <xf numFmtId="0" fontId="12" fillId="0" borderId="0"/>
    <xf numFmtId="0" fontId="14" fillId="0" borderId="0"/>
    <xf numFmtId="0" fontId="15" fillId="3" borderId="0" applyNumberFormat="0" applyBorder="0" applyAlignment="0" applyProtection="0"/>
    <xf numFmtId="0" fontId="16" fillId="0" borderId="0"/>
    <xf numFmtId="0" fontId="12" fillId="0" borderId="0"/>
    <xf numFmtId="0" fontId="18" fillId="0" borderId="0"/>
    <xf numFmtId="0" fontId="12" fillId="0" borderId="0"/>
    <xf numFmtId="43" fontId="19" fillId="0" borderId="0" applyFont="0" applyFill="0" applyBorder="0" applyAlignment="0" applyProtection="0"/>
    <xf numFmtId="0" fontId="19" fillId="0" borderId="0"/>
    <xf numFmtId="0" fontId="19" fillId="0" borderId="0"/>
    <xf numFmtId="0" fontId="14" fillId="0" borderId="0"/>
    <xf numFmtId="0" fontId="12" fillId="0" borderId="0"/>
    <xf numFmtId="0" fontId="16" fillId="0" borderId="0"/>
    <xf numFmtId="0" fontId="12" fillId="0" borderId="0"/>
    <xf numFmtId="0" fontId="12" fillId="0" borderId="0"/>
    <xf numFmtId="0" fontId="12" fillId="0" borderId="0"/>
  </cellStyleXfs>
  <cellXfs count="247">
    <xf numFmtId="0" fontId="0" fillId="0" borderId="0" xfId="0"/>
    <xf numFmtId="0" fontId="4" fillId="0" borderId="0" xfId="0" applyFont="1" applyAlignment="1">
      <alignment horizontal="center"/>
    </xf>
    <xf numFmtId="0" fontId="7" fillId="0" borderId="0" xfId="0" applyFont="1"/>
    <xf numFmtId="0" fontId="0" fillId="0" borderId="0" xfId="0" applyFill="1" applyBorder="1"/>
    <xf numFmtId="0" fontId="1" fillId="0" borderId="0" xfId="0" applyFont="1" applyFill="1" applyBorder="1" applyAlignment="1"/>
    <xf numFmtId="0" fontId="0" fillId="0" borderId="0" xfId="0" applyAlignment="1">
      <alignment horizontal="center"/>
    </xf>
    <xf numFmtId="0" fontId="7" fillId="0" borderId="5" xfId="2" applyFont="1" applyBorder="1" applyAlignment="1">
      <alignment horizontal="center" vertical="center"/>
    </xf>
    <xf numFmtId="0" fontId="7" fillId="0" borderId="6" xfId="2" applyFont="1" applyBorder="1" applyAlignment="1">
      <alignment horizontal="center" vertical="center"/>
    </xf>
    <xf numFmtId="0" fontId="7" fillId="0" borderId="7" xfId="2" applyFont="1" applyBorder="1" applyAlignment="1">
      <alignment horizontal="center" vertical="center"/>
    </xf>
    <xf numFmtId="0" fontId="7" fillId="0" borderId="8" xfId="2" applyFont="1" applyBorder="1" applyAlignment="1">
      <alignment horizontal="center" vertical="center"/>
    </xf>
    <xf numFmtId="0" fontId="7" fillId="0" borderId="17" xfId="2" applyFont="1" applyBorder="1" applyAlignment="1">
      <alignment horizontal="left" vertical="center" indent="1"/>
    </xf>
    <xf numFmtId="0" fontId="7" fillId="0" borderId="18" xfId="2" applyFont="1" applyBorder="1" applyAlignment="1">
      <alignment horizontal="left" vertical="center" indent="1"/>
    </xf>
    <xf numFmtId="0" fontId="7" fillId="0" borderId="19" xfId="2" applyFont="1" applyBorder="1" applyAlignment="1">
      <alignment horizontal="left" vertical="center" indent="1"/>
    </xf>
    <xf numFmtId="0" fontId="7" fillId="0" borderId="15" xfId="0" applyFont="1" applyBorder="1"/>
    <xf numFmtId="0" fontId="7" fillId="0" borderId="16" xfId="0" applyFont="1" applyBorder="1"/>
    <xf numFmtId="0" fontId="7" fillId="0" borderId="24" xfId="2" applyFont="1" applyBorder="1" applyAlignment="1">
      <alignment horizontal="left" vertical="center" indent="1"/>
    </xf>
    <xf numFmtId="0" fontId="7" fillId="0" borderId="23" xfId="2" applyFont="1" applyBorder="1" applyAlignment="1">
      <alignment horizontal="left" vertical="center" indent="1"/>
    </xf>
    <xf numFmtId="0" fontId="7" fillId="0" borderId="25" xfId="2" applyFont="1" applyBorder="1" applyAlignment="1">
      <alignment horizontal="left" vertical="center" indent="1"/>
    </xf>
    <xf numFmtId="0" fontId="7" fillId="0" borderId="26" xfId="2" applyFont="1" applyBorder="1" applyAlignment="1">
      <alignment horizontal="left" vertical="center" indent="1"/>
    </xf>
    <xf numFmtId="0" fontId="7" fillId="0" borderId="27" xfId="2" applyFont="1" applyBorder="1" applyAlignment="1">
      <alignment horizontal="left" vertical="center" indent="1"/>
    </xf>
    <xf numFmtId="0" fontId="7" fillId="0" borderId="14" xfId="0" applyFont="1" applyBorder="1"/>
    <xf numFmtId="0" fontId="7" fillId="0" borderId="28" xfId="2" applyFont="1" applyBorder="1" applyAlignment="1">
      <alignment horizontal="left" vertical="center" indent="1"/>
    </xf>
    <xf numFmtId="0" fontId="7" fillId="0" borderId="29" xfId="2" applyFont="1" applyBorder="1" applyAlignment="1">
      <alignment horizontal="left" vertical="center" indent="1"/>
    </xf>
    <xf numFmtId="0" fontId="6" fillId="0" borderId="32" xfId="0" applyFont="1" applyFill="1" applyBorder="1" applyAlignment="1">
      <alignment horizontal="center" vertical="center" wrapText="1"/>
    </xf>
    <xf numFmtId="0" fontId="6" fillId="0" borderId="30" xfId="0" applyFont="1" applyFill="1" applyBorder="1" applyAlignment="1">
      <alignment horizontal="center" vertical="center" wrapText="1"/>
    </xf>
    <xf numFmtId="2" fontId="4" fillId="0" borderId="0" xfId="0" applyNumberFormat="1" applyFont="1" applyAlignment="1">
      <alignment horizontal="center"/>
    </xf>
    <xf numFmtId="0" fontId="4" fillId="0" borderId="0" xfId="0" applyFont="1" applyFill="1" applyBorder="1" applyAlignment="1">
      <alignment horizontal="center"/>
    </xf>
    <xf numFmtId="0" fontId="5" fillId="0" borderId="0" xfId="0" applyFont="1" applyFill="1" applyBorder="1" applyAlignment="1">
      <alignment horizontal="center"/>
    </xf>
    <xf numFmtId="0" fontId="4" fillId="0" borderId="0" xfId="0" applyFont="1" applyFill="1" applyBorder="1"/>
    <xf numFmtId="0" fontId="0" fillId="0" borderId="35" xfId="0" applyBorder="1" applyAlignment="1">
      <alignment horizontal="center"/>
    </xf>
    <xf numFmtId="0" fontId="0" fillId="0" borderId="2" xfId="0" applyBorder="1" applyAlignment="1">
      <alignment horizontal="center"/>
    </xf>
    <xf numFmtId="0" fontId="0" fillId="0" borderId="37" xfId="0" applyBorder="1" applyAlignment="1">
      <alignment horizontal="center"/>
    </xf>
    <xf numFmtId="0" fontId="0" fillId="0" borderId="1" xfId="0" applyBorder="1" applyAlignment="1">
      <alignment horizontal="center"/>
    </xf>
    <xf numFmtId="0" fontId="0" fillId="0" borderId="31" xfId="0" applyBorder="1" applyAlignment="1">
      <alignment horizontal="center"/>
    </xf>
    <xf numFmtId="0" fontId="0" fillId="0" borderId="30" xfId="0" applyBorder="1" applyAlignment="1">
      <alignment horizontal="center"/>
    </xf>
    <xf numFmtId="2" fontId="0" fillId="0" borderId="48" xfId="0" applyNumberFormat="1" applyBorder="1" applyAlignment="1">
      <alignment horizontal="center"/>
    </xf>
    <xf numFmtId="2" fontId="0" fillId="0" borderId="36" xfId="0" applyNumberFormat="1" applyBorder="1" applyAlignment="1">
      <alignment horizontal="center"/>
    </xf>
    <xf numFmtId="2" fontId="0" fillId="0" borderId="49" xfId="0" applyNumberFormat="1" applyBorder="1" applyAlignment="1">
      <alignment horizontal="center"/>
    </xf>
    <xf numFmtId="2" fontId="0" fillId="0" borderId="38" xfId="0" applyNumberFormat="1" applyBorder="1" applyAlignment="1">
      <alignment horizontal="center"/>
    </xf>
    <xf numFmtId="2" fontId="0" fillId="0" borderId="50" xfId="0" applyNumberFormat="1" applyBorder="1" applyAlignment="1">
      <alignment horizontal="center"/>
    </xf>
    <xf numFmtId="2" fontId="0" fillId="0" borderId="32" xfId="0" applyNumberFormat="1" applyBorder="1" applyAlignment="1">
      <alignment horizontal="center"/>
    </xf>
    <xf numFmtId="0" fontId="5" fillId="2" borderId="20" xfId="0" applyFont="1" applyFill="1" applyBorder="1" applyAlignment="1"/>
    <xf numFmtId="0" fontId="5" fillId="2" borderId="0" xfId="0" applyFont="1" applyFill="1" applyBorder="1" applyAlignment="1"/>
    <xf numFmtId="2" fontId="8" fillId="2" borderId="0" xfId="0" applyNumberFormat="1" applyFont="1" applyFill="1" applyBorder="1" applyAlignment="1">
      <alignment horizontal="left"/>
    </xf>
    <xf numFmtId="2" fontId="3" fillId="2" borderId="0" xfId="1" applyNumberFormat="1" applyFont="1" applyFill="1" applyBorder="1" applyAlignment="1">
      <alignment horizontal="center" vertical="center"/>
    </xf>
    <xf numFmtId="0" fontId="9" fillId="2" borderId="0" xfId="1" applyFont="1" applyFill="1" applyBorder="1" applyAlignment="1">
      <alignment horizontal="center" vertical="center"/>
    </xf>
    <xf numFmtId="0" fontId="5" fillId="2" borderId="21" xfId="0" applyFont="1" applyFill="1" applyBorder="1" applyAlignment="1"/>
    <xf numFmtId="0" fontId="4" fillId="0" borderId="54" xfId="0" applyFont="1" applyFill="1" applyBorder="1" applyAlignment="1">
      <alignment horizontal="center" vertical="top"/>
    </xf>
    <xf numFmtId="2" fontId="6" fillId="0" borderId="41" xfId="0" applyNumberFormat="1" applyFont="1" applyFill="1" applyBorder="1" applyAlignment="1">
      <alignment horizontal="center" vertical="center" wrapText="1"/>
    </xf>
    <xf numFmtId="14" fontId="3" fillId="2" borderId="4" xfId="1" applyNumberFormat="1" applyFont="1" applyFill="1" applyBorder="1" applyAlignment="1">
      <alignment vertical="center"/>
    </xf>
    <xf numFmtId="0" fontId="3" fillId="2" borderId="4" xfId="1" applyFont="1" applyFill="1" applyBorder="1" applyAlignment="1">
      <alignment vertical="center"/>
    </xf>
    <xf numFmtId="2" fontId="3" fillId="2" borderId="4" xfId="1" applyNumberFormat="1" applyFont="1" applyFill="1" applyBorder="1" applyAlignment="1">
      <alignment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0" xfId="0" applyFont="1" applyAlignment="1">
      <alignment horizontal="center" vertical="center"/>
    </xf>
    <xf numFmtId="0" fontId="4" fillId="0" borderId="57" xfId="0" applyFont="1" applyFill="1" applyBorder="1" applyAlignment="1">
      <alignment horizontal="center" vertical="center"/>
    </xf>
    <xf numFmtId="2" fontId="4" fillId="0" borderId="1" xfId="0" applyNumberFormat="1" applyFont="1" applyFill="1" applyBorder="1" applyAlignment="1">
      <alignment vertical="center"/>
    </xf>
    <xf numFmtId="0" fontId="4" fillId="0" borderId="58" xfId="0" applyFont="1" applyFill="1" applyBorder="1" applyAlignment="1">
      <alignment vertical="center"/>
    </xf>
    <xf numFmtId="2" fontId="4" fillId="0" borderId="57" xfId="0" applyNumberFormat="1" applyFont="1" applyFill="1" applyBorder="1" applyAlignment="1">
      <alignment vertical="center"/>
    </xf>
    <xf numFmtId="0" fontId="4" fillId="0" borderId="37" xfId="0" applyFont="1" applyFill="1" applyBorder="1" applyAlignment="1">
      <alignment vertical="center"/>
    </xf>
    <xf numFmtId="0" fontId="3" fillId="2" borderId="4" xfId="1" applyNumberFormat="1" applyFont="1" applyFill="1" applyBorder="1" applyAlignment="1">
      <alignment horizontal="center" vertical="center"/>
    </xf>
    <xf numFmtId="0" fontId="3" fillId="2" borderId="4" xfId="1" applyFont="1" applyFill="1" applyBorder="1" applyAlignment="1">
      <alignment horizontal="center" vertical="center"/>
    </xf>
    <xf numFmtId="0" fontId="4" fillId="0" borderId="37" xfId="0" applyFont="1" applyFill="1" applyBorder="1" applyAlignment="1">
      <alignment horizontal="center" vertical="center"/>
    </xf>
    <xf numFmtId="0" fontId="4" fillId="4" borderId="37" xfId="0" applyFont="1" applyFill="1" applyBorder="1" applyAlignment="1">
      <alignment horizontal="center" vertical="center"/>
    </xf>
    <xf numFmtId="2" fontId="4" fillId="4" borderId="1" xfId="0" applyNumberFormat="1" applyFont="1" applyFill="1" applyBorder="1" applyAlignment="1">
      <alignment vertical="center"/>
    </xf>
    <xf numFmtId="0" fontId="4" fillId="4" borderId="1" xfId="0" applyFont="1" applyFill="1" applyBorder="1" applyAlignment="1">
      <alignment horizontal="center" vertical="center" wrapText="1"/>
    </xf>
    <xf numFmtId="0" fontId="6" fillId="0" borderId="42" xfId="0" applyFont="1" applyFill="1" applyBorder="1" applyAlignment="1">
      <alignment horizontal="center" vertical="center" wrapText="1"/>
    </xf>
    <xf numFmtId="0" fontId="9" fillId="2" borderId="3" xfId="1" applyFont="1" applyFill="1" applyBorder="1" applyAlignment="1">
      <alignment horizontal="center" vertical="center"/>
    </xf>
    <xf numFmtId="0" fontId="6" fillId="0" borderId="52" xfId="0" applyFont="1" applyFill="1" applyBorder="1" applyAlignment="1">
      <alignment horizontal="center" vertical="center" wrapText="1"/>
    </xf>
    <xf numFmtId="0" fontId="6" fillId="0" borderId="51" xfId="0" applyFont="1" applyFill="1" applyBorder="1" applyAlignment="1">
      <alignment horizontal="center" vertical="center" wrapText="1"/>
    </xf>
    <xf numFmtId="0" fontId="4" fillId="2" borderId="33" xfId="0" applyFont="1" applyFill="1" applyBorder="1" applyAlignment="1">
      <alignment wrapText="1"/>
    </xf>
    <xf numFmtId="0" fontId="4" fillId="2" borderId="34" xfId="0" applyFont="1" applyFill="1" applyBorder="1" applyAlignment="1">
      <alignment wrapText="1"/>
    </xf>
    <xf numFmtId="0" fontId="5" fillId="2" borderId="34" xfId="0" applyFont="1" applyFill="1" applyBorder="1" applyAlignment="1">
      <alignment wrapText="1"/>
    </xf>
    <xf numFmtId="0" fontId="5" fillId="2" borderId="44" xfId="0" applyFont="1" applyFill="1" applyBorder="1" applyAlignment="1">
      <alignment wrapText="1"/>
    </xf>
    <xf numFmtId="0" fontId="4" fillId="0" borderId="39" xfId="0" applyFont="1" applyBorder="1" applyAlignment="1">
      <alignment horizontal="left" vertical="top" wrapText="1"/>
    </xf>
    <xf numFmtId="0" fontId="20" fillId="0" borderId="61" xfId="0" applyFont="1" applyBorder="1" applyAlignment="1">
      <alignment horizontal="left" vertical="top" wrapText="1"/>
    </xf>
    <xf numFmtId="0" fontId="6" fillId="4" borderId="61" xfId="0" applyFont="1" applyFill="1" applyBorder="1" applyAlignment="1">
      <alignment horizontal="center" vertical="center" wrapText="1"/>
    </xf>
    <xf numFmtId="0" fontId="4" fillId="0" borderId="61" xfId="0" applyFont="1" applyBorder="1" applyAlignment="1">
      <alignment horizontal="left" vertical="top" wrapText="1"/>
    </xf>
    <xf numFmtId="0" fontId="4" fillId="0" borderId="0" xfId="0" applyFont="1" applyAlignment="1">
      <alignment horizontal="left" wrapText="1"/>
    </xf>
    <xf numFmtId="0" fontId="4" fillId="6" borderId="37" xfId="0" applyFont="1" applyFill="1" applyBorder="1" applyAlignment="1">
      <alignment vertical="center"/>
    </xf>
    <xf numFmtId="2" fontId="4" fillId="6" borderId="1" xfId="0" applyNumberFormat="1" applyFont="1" applyFill="1" applyBorder="1" applyAlignment="1">
      <alignment vertical="center"/>
    </xf>
    <xf numFmtId="0" fontId="4" fillId="6" borderId="1" xfId="0" applyFont="1" applyFill="1" applyBorder="1" applyAlignment="1">
      <alignment horizontal="center" vertical="center" wrapText="1"/>
    </xf>
    <xf numFmtId="0" fontId="4" fillId="6" borderId="61" xfId="0" applyFont="1" applyFill="1" applyBorder="1" applyAlignment="1">
      <alignment horizontal="left" vertical="top" wrapText="1"/>
    </xf>
    <xf numFmtId="0" fontId="4" fillId="6" borderId="1" xfId="0" applyFont="1" applyFill="1" applyBorder="1" applyAlignment="1">
      <alignment horizontal="center" vertical="center"/>
    </xf>
    <xf numFmtId="0" fontId="4" fillId="0" borderId="61" xfId="0" applyFont="1" applyFill="1" applyBorder="1" applyAlignment="1">
      <alignment horizontal="left" vertical="top" wrapText="1"/>
    </xf>
    <xf numFmtId="0" fontId="4" fillId="0" borderId="0" xfId="0" applyFont="1" applyFill="1" applyAlignment="1">
      <alignment horizontal="center"/>
    </xf>
    <xf numFmtId="0" fontId="4" fillId="0" borderId="0" xfId="0" applyFont="1" applyFill="1"/>
    <xf numFmtId="0" fontId="5" fillId="0" borderId="0" xfId="0" applyFont="1" applyFill="1"/>
    <xf numFmtId="0" fontId="4" fillId="0" borderId="0" xfId="0" applyFont="1" applyFill="1" applyAlignment="1">
      <alignment horizontal="center" wrapText="1"/>
    </xf>
    <xf numFmtId="0" fontId="0" fillId="0" borderId="1" xfId="0" applyBorder="1" applyAlignment="1">
      <alignment horizontal="center" vertical="center"/>
    </xf>
    <xf numFmtId="2" fontId="0" fillId="0" borderId="1" xfId="0" applyNumberFormat="1" applyBorder="1" applyAlignment="1">
      <alignment horizontal="center" vertical="center"/>
    </xf>
    <xf numFmtId="165" fontId="0" fillId="0" borderId="1" xfId="0" applyNumberFormat="1" applyBorder="1" applyAlignment="1">
      <alignment horizontal="center" vertical="center"/>
    </xf>
    <xf numFmtId="15" fontId="0" fillId="0" borderId="1" xfId="0" applyNumberFormat="1" applyBorder="1" applyAlignment="1">
      <alignment horizontal="center" vertical="center"/>
    </xf>
    <xf numFmtId="0" fontId="0" fillId="0" borderId="1" xfId="0" applyFont="1" applyBorder="1" applyAlignment="1">
      <alignment horizontal="center" vertical="center"/>
    </xf>
    <xf numFmtId="2" fontId="0" fillId="0" borderId="1" xfId="0" applyNumberFormat="1" applyFont="1" applyBorder="1" applyAlignment="1">
      <alignment horizontal="center" vertical="center"/>
    </xf>
    <xf numFmtId="165" fontId="0" fillId="0" borderId="1" xfId="0" applyNumberFormat="1" applyFill="1" applyBorder="1" applyAlignment="1">
      <alignment horizontal="center" vertical="center"/>
    </xf>
    <xf numFmtId="0" fontId="0" fillId="0" borderId="0" xfId="0" applyAlignment="1">
      <alignment horizontal="center" vertical="center"/>
    </xf>
    <xf numFmtId="0" fontId="25" fillId="0" borderId="0" xfId="0" applyFont="1" applyAlignment="1">
      <alignment horizontal="center" vertical="center"/>
    </xf>
    <xf numFmtId="0" fontId="8" fillId="2" borderId="0" xfId="0" applyFont="1" applyFill="1" applyAlignment="1">
      <alignment horizontal="center" vertical="center" wrapText="1"/>
    </xf>
    <xf numFmtId="0" fontId="5" fillId="2" borderId="0" xfId="0" applyFont="1" applyFill="1" applyBorder="1" applyAlignment="1">
      <alignment horizontal="center" vertical="center"/>
    </xf>
    <xf numFmtId="2" fontId="4" fillId="0" borderId="56" xfId="0" applyNumberFormat="1" applyFont="1" applyFill="1" applyBorder="1" applyAlignment="1">
      <alignment horizontal="center" vertical="center"/>
    </xf>
    <xf numFmtId="2" fontId="4" fillId="0" borderId="57" xfId="0" applyNumberFormat="1" applyFont="1" applyFill="1" applyBorder="1" applyAlignment="1">
      <alignment horizontal="center" vertical="center"/>
    </xf>
    <xf numFmtId="49" fontId="4" fillId="0" borderId="57" xfId="0" applyNumberFormat="1" applyFont="1" applyFill="1" applyBorder="1" applyAlignment="1">
      <alignment horizontal="center" vertical="center"/>
    </xf>
    <xf numFmtId="0" fontId="6" fillId="0" borderId="57" xfId="0" applyFont="1" applyBorder="1" applyAlignment="1">
      <alignment horizontal="center" vertical="center" wrapText="1"/>
    </xf>
    <xf numFmtId="0" fontId="4" fillId="0" borderId="60" xfId="0" applyFont="1" applyFill="1" applyBorder="1" applyAlignment="1">
      <alignment horizontal="center" vertical="center"/>
    </xf>
    <xf numFmtId="2" fontId="4" fillId="0" borderId="2"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6" fillId="0" borderId="1" xfId="0" applyFont="1" applyBorder="1" applyAlignment="1">
      <alignment horizontal="center" vertical="center" wrapText="1"/>
    </xf>
    <xf numFmtId="0" fontId="4" fillId="0" borderId="49" xfId="0" applyFont="1" applyFill="1" applyBorder="1" applyAlignment="1">
      <alignment horizontal="center" vertical="center"/>
    </xf>
    <xf numFmtId="2" fontId="4" fillId="4" borderId="55" xfId="0" applyNumberFormat="1" applyFont="1" applyFill="1" applyBorder="1" applyAlignment="1">
      <alignment horizontal="center" vertical="center"/>
    </xf>
    <xf numFmtId="2" fontId="4" fillId="4" borderId="2" xfId="0" applyNumberFormat="1" applyFont="1" applyFill="1" applyBorder="1" applyAlignment="1">
      <alignment horizontal="center" vertical="center"/>
    </xf>
    <xf numFmtId="2"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xf>
    <xf numFmtId="49" fontId="4" fillId="4" borderId="1" xfId="0" applyNumberFormat="1" applyFont="1" applyFill="1" applyBorder="1" applyAlignment="1">
      <alignment horizontal="center" vertical="center"/>
    </xf>
    <xf numFmtId="0" fontId="6" fillId="4" borderId="1" xfId="0" applyFont="1" applyFill="1" applyBorder="1" applyAlignment="1">
      <alignment horizontal="center" vertical="center" wrapText="1"/>
    </xf>
    <xf numFmtId="0" fontId="4" fillId="4" borderId="49" xfId="0" applyFont="1" applyFill="1" applyBorder="1" applyAlignment="1">
      <alignment horizontal="center" vertical="center"/>
    </xf>
    <xf numFmtId="2" fontId="4" fillId="0" borderId="59" xfId="0" applyNumberFormat="1" applyFont="1" applyFill="1" applyBorder="1" applyAlignment="1">
      <alignment horizontal="center" vertical="center"/>
    </xf>
    <xf numFmtId="2" fontId="4" fillId="6" borderId="59" xfId="0" applyNumberFormat="1" applyFont="1" applyFill="1" applyBorder="1" applyAlignment="1">
      <alignment horizontal="center" vertical="center"/>
    </xf>
    <xf numFmtId="2" fontId="4" fillId="6" borderId="2" xfId="0" applyNumberFormat="1" applyFont="1" applyFill="1" applyBorder="1" applyAlignment="1">
      <alignment horizontal="center" vertical="center"/>
    </xf>
    <xf numFmtId="49" fontId="4" fillId="6" borderId="1" xfId="0" applyNumberFormat="1" applyFont="1" applyFill="1" applyBorder="1" applyAlignment="1">
      <alignment horizontal="center" vertical="center"/>
    </xf>
    <xf numFmtId="0" fontId="6" fillId="6" borderId="1" xfId="0" applyFont="1" applyFill="1" applyBorder="1" applyAlignment="1">
      <alignment horizontal="center" vertical="center" wrapText="1"/>
    </xf>
    <xf numFmtId="0" fontId="4" fillId="6" borderId="49" xfId="0"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6" borderId="1" xfId="0" applyNumberFormat="1" applyFont="1" applyFill="1" applyBorder="1" applyAlignment="1">
      <alignment horizontal="center" vertical="center"/>
    </xf>
    <xf numFmtId="2" fontId="24"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2" fontId="4" fillId="0" borderId="0" xfId="0" applyNumberFormat="1" applyFont="1" applyAlignment="1">
      <alignment horizontal="center" vertical="center"/>
    </xf>
    <xf numFmtId="0" fontId="6" fillId="0" borderId="0" xfId="0" applyFont="1" applyAlignment="1">
      <alignment horizontal="center" vertical="center" wrapText="1"/>
    </xf>
    <xf numFmtId="2" fontId="9" fillId="2" borderId="0" xfId="1" applyNumberFormat="1" applyFont="1" applyFill="1" applyBorder="1" applyAlignment="1">
      <alignment horizontal="center" vertical="center"/>
    </xf>
    <xf numFmtId="14" fontId="3" fillId="2" borderId="4" xfId="1" applyNumberFormat="1" applyFont="1" applyFill="1" applyBorder="1" applyAlignment="1">
      <alignment horizontal="center" vertical="center"/>
    </xf>
    <xf numFmtId="2" fontId="17" fillId="2" borderId="0" xfId="1" applyNumberFormat="1" applyFont="1" applyFill="1" applyBorder="1" applyAlignment="1">
      <alignment horizontal="center" vertical="center"/>
    </xf>
    <xf numFmtId="2" fontId="3" fillId="2" borderId="4" xfId="1" applyNumberFormat="1" applyFont="1" applyFill="1" applyBorder="1" applyAlignment="1">
      <alignment horizontal="center" vertical="center"/>
    </xf>
    <xf numFmtId="0" fontId="4" fillId="6" borderId="62" xfId="0" applyFont="1" applyFill="1" applyBorder="1" applyAlignment="1">
      <alignment horizontal="center" vertical="center"/>
    </xf>
    <xf numFmtId="0" fontId="9" fillId="2" borderId="0" xfId="1" applyFont="1" applyFill="1" applyBorder="1" applyAlignment="1">
      <alignment horizontal="center" vertical="center"/>
    </xf>
    <xf numFmtId="0" fontId="4" fillId="6" borderId="62" xfId="0" applyFont="1" applyFill="1" applyBorder="1" applyAlignment="1">
      <alignment horizontal="center" vertical="center" wrapText="1"/>
    </xf>
    <xf numFmtId="0" fontId="4" fillId="0" borderId="62" xfId="0" applyFont="1" applyFill="1" applyBorder="1" applyAlignment="1">
      <alignment horizontal="center" vertical="center"/>
    </xf>
    <xf numFmtId="2" fontId="4" fillId="4" borderId="1" xfId="0" applyNumberFormat="1" applyFont="1" applyFill="1" applyBorder="1" applyAlignment="1">
      <alignment horizontal="center" vertical="center"/>
    </xf>
    <xf numFmtId="0" fontId="6" fillId="0" borderId="62" xfId="0" applyFont="1" applyBorder="1" applyAlignment="1">
      <alignment vertical="center" wrapText="1"/>
    </xf>
    <xf numFmtId="2" fontId="20" fillId="0" borderId="55" xfId="0" applyNumberFormat="1" applyFont="1" applyFill="1" applyBorder="1" applyAlignment="1">
      <alignment horizontal="center" vertical="center"/>
    </xf>
    <xf numFmtId="2" fontId="20" fillId="0" borderId="2" xfId="0" applyNumberFormat="1" applyFont="1" applyFill="1" applyBorder="1" applyAlignment="1">
      <alignment horizontal="center" vertical="center"/>
    </xf>
    <xf numFmtId="2" fontId="20"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horizontal="center" vertical="center"/>
    </xf>
    <xf numFmtId="49" fontId="20" fillId="0" borderId="1" xfId="0" applyNumberFormat="1" applyFont="1" applyFill="1" applyBorder="1" applyAlignment="1">
      <alignment horizontal="center" vertical="center"/>
    </xf>
    <xf numFmtId="0" fontId="27" fillId="0" borderId="1" xfId="0" applyFont="1" applyBorder="1" applyAlignment="1">
      <alignment horizontal="center" vertical="center" wrapText="1"/>
    </xf>
    <xf numFmtId="0" fontId="20" fillId="0" borderId="49" xfId="0" applyFont="1" applyFill="1" applyBorder="1" applyAlignment="1">
      <alignment horizontal="center" vertical="center"/>
    </xf>
    <xf numFmtId="2" fontId="20" fillId="6" borderId="59" xfId="0" applyNumberFormat="1" applyFont="1" applyFill="1" applyBorder="1" applyAlignment="1">
      <alignment horizontal="center" vertical="center"/>
    </xf>
    <xf numFmtId="2" fontId="28" fillId="6" borderId="59" xfId="0" applyNumberFormat="1" applyFont="1" applyFill="1" applyBorder="1" applyAlignment="1">
      <alignment horizontal="center" vertical="center"/>
    </xf>
    <xf numFmtId="0" fontId="20" fillId="6" borderId="1" xfId="0" applyFont="1" applyFill="1" applyBorder="1" applyAlignment="1">
      <alignment horizontal="center" vertical="center" wrapText="1"/>
    </xf>
    <xf numFmtId="0" fontId="20" fillId="6" borderId="1" xfId="0" applyFont="1" applyFill="1" applyBorder="1" applyAlignment="1">
      <alignment horizontal="center" vertical="center"/>
    </xf>
    <xf numFmtId="49" fontId="20" fillId="6" borderId="1" xfId="0" applyNumberFormat="1" applyFont="1" applyFill="1" applyBorder="1" applyAlignment="1">
      <alignment horizontal="center" vertical="center"/>
    </xf>
    <xf numFmtId="0" fontId="27" fillId="6" borderId="1" xfId="0" applyFont="1" applyFill="1" applyBorder="1" applyAlignment="1">
      <alignment horizontal="center" vertical="center" wrapText="1"/>
    </xf>
    <xf numFmtId="0" fontId="28" fillId="6" borderId="49" xfId="0" applyFont="1" applyFill="1" applyBorder="1" applyAlignment="1">
      <alignment horizontal="center" vertical="center"/>
    </xf>
    <xf numFmtId="0" fontId="28" fillId="6" borderId="61" xfId="0" applyFont="1" applyFill="1" applyBorder="1" applyAlignment="1">
      <alignment horizontal="left" vertical="top" wrapText="1"/>
    </xf>
    <xf numFmtId="2" fontId="20" fillId="6" borderId="1" xfId="0" applyNumberFormat="1" applyFont="1" applyFill="1" applyBorder="1" applyAlignment="1">
      <alignment horizontal="center" vertical="center"/>
    </xf>
    <xf numFmtId="2" fontId="28" fillId="6" borderId="1" xfId="0" applyNumberFormat="1" applyFont="1" applyFill="1" applyBorder="1" applyAlignment="1">
      <alignment horizontal="center" vertical="center"/>
    </xf>
    <xf numFmtId="2" fontId="20" fillId="0" borderId="59" xfId="0" applyNumberFormat="1" applyFont="1" applyFill="1" applyBorder="1" applyAlignment="1">
      <alignment horizontal="center" vertical="center"/>
    </xf>
    <xf numFmtId="2" fontId="20" fillId="0" borderId="1" xfId="0" applyNumberFormat="1" applyFont="1" applyFill="1" applyBorder="1" applyAlignment="1">
      <alignment horizontal="center" vertical="center"/>
    </xf>
    <xf numFmtId="2" fontId="28" fillId="0" borderId="1" xfId="0" applyNumberFormat="1" applyFont="1" applyFill="1" applyBorder="1" applyAlignment="1">
      <alignment horizontal="center" vertical="center"/>
    </xf>
    <xf numFmtId="0" fontId="28" fillId="0" borderId="49" xfId="0" applyFont="1" applyFill="1" applyBorder="1" applyAlignment="1">
      <alignment horizontal="center" vertical="center"/>
    </xf>
    <xf numFmtId="0" fontId="28" fillId="0" borderId="61" xfId="0" applyFont="1" applyBorder="1" applyAlignment="1">
      <alignment horizontal="left" vertical="top" wrapText="1"/>
    </xf>
    <xf numFmtId="0" fontId="6" fillId="0" borderId="1" xfId="0" applyFont="1" applyBorder="1" applyAlignment="1">
      <alignment horizontal="center" vertical="center"/>
    </xf>
    <xf numFmtId="166" fontId="25" fillId="0" borderId="0" xfId="0" applyNumberFormat="1" applyFont="1" applyAlignment="1">
      <alignment horizontal="center" vertical="center"/>
    </xf>
    <xf numFmtId="166" fontId="0" fillId="0" borderId="0" xfId="0" applyNumberFormat="1" applyAlignment="1">
      <alignment horizontal="center" vertical="center"/>
    </xf>
    <xf numFmtId="0" fontId="0" fillId="0" borderId="1" xfId="0" applyFill="1" applyBorder="1" applyAlignment="1">
      <alignment horizontal="center" vertical="center"/>
    </xf>
    <xf numFmtId="2" fontId="0" fillId="0" borderId="1" xfId="0" applyNumberFormat="1" applyFill="1" applyBorder="1" applyAlignment="1">
      <alignment horizontal="center" vertical="center"/>
    </xf>
    <xf numFmtId="15" fontId="0" fillId="0" borderId="1" xfId="0" applyNumberFormat="1" applyFill="1" applyBorder="1" applyAlignment="1">
      <alignment horizontal="center" vertical="center"/>
    </xf>
    <xf numFmtId="0" fontId="0" fillId="0" borderId="0" xfId="0" applyFill="1"/>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0" fillId="0" borderId="0" xfId="0" applyAlignment="1">
      <alignment horizontal="center" vertical="center" wrapText="1"/>
    </xf>
    <xf numFmtId="164" fontId="9" fillId="2" borderId="4" xfId="1" applyNumberFormat="1" applyFont="1" applyFill="1" applyBorder="1" applyAlignment="1">
      <alignment horizontal="center" vertic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8" fillId="2" borderId="52" xfId="0" applyFont="1" applyFill="1" applyBorder="1" applyAlignment="1">
      <alignment horizontal="center"/>
    </xf>
    <xf numFmtId="0" fontId="9" fillId="2" borderId="21" xfId="1" applyFont="1" applyFill="1" applyBorder="1" applyAlignment="1">
      <alignment horizontal="center" vertical="center"/>
    </xf>
    <xf numFmtId="0" fontId="9" fillId="2" borderId="22" xfId="1" applyFont="1" applyFill="1" applyBorder="1" applyAlignment="1">
      <alignment horizontal="center" vertical="center"/>
    </xf>
    <xf numFmtId="0" fontId="9" fillId="2" borderId="52" xfId="1" applyFont="1" applyFill="1" applyBorder="1" applyAlignment="1">
      <alignment horizontal="center" vertical="center"/>
    </xf>
    <xf numFmtId="2" fontId="8" fillId="2" borderId="0" xfId="0" applyNumberFormat="1" applyFont="1" applyFill="1" applyBorder="1" applyAlignment="1">
      <alignment horizontal="left"/>
    </xf>
    <xf numFmtId="0" fontId="9" fillId="2" borderId="3" xfId="1" applyFont="1" applyFill="1" applyBorder="1" applyAlignment="1">
      <alignment horizontal="center" vertical="center"/>
    </xf>
    <xf numFmtId="0" fontId="22" fillId="5" borderId="20" xfId="0" applyFont="1" applyFill="1" applyBorder="1" applyAlignment="1">
      <alignment horizontal="center" wrapText="1"/>
    </xf>
    <xf numFmtId="0" fontId="22" fillId="5" borderId="0" xfId="0" applyFont="1" applyFill="1" applyBorder="1" applyAlignment="1">
      <alignment horizontal="center" wrapText="1"/>
    </xf>
    <xf numFmtId="0" fontId="9" fillId="2" borderId="0" xfId="1" applyFont="1" applyFill="1" applyBorder="1" applyAlignment="1">
      <alignment horizontal="center" vertical="center"/>
    </xf>
    <xf numFmtId="0" fontId="9" fillId="2" borderId="4" xfId="1" applyFont="1" applyFill="1" applyBorder="1" applyAlignment="1">
      <alignment horizontal="center" vertical="center"/>
    </xf>
    <xf numFmtId="0" fontId="9" fillId="2" borderId="3" xfId="1" applyFont="1" applyFill="1" applyBorder="1" applyAlignment="1">
      <alignment vertical="center"/>
    </xf>
    <xf numFmtId="0" fontId="6" fillId="0" borderId="52" xfId="0" applyFont="1" applyFill="1" applyBorder="1" applyAlignment="1">
      <alignment horizontal="center" vertical="center" wrapText="1"/>
    </xf>
    <xf numFmtId="0" fontId="6" fillId="0" borderId="51" xfId="0" applyFont="1" applyFill="1" applyBorder="1" applyAlignment="1">
      <alignment horizontal="center" vertical="center" wrapText="1"/>
    </xf>
    <xf numFmtId="0" fontId="6" fillId="0" borderId="47" xfId="0" applyFont="1" applyBorder="1" applyAlignment="1">
      <alignment horizontal="center" vertical="center" wrapText="1"/>
    </xf>
    <xf numFmtId="0" fontId="6" fillId="0" borderId="40" xfId="0" applyFont="1" applyBorder="1" applyAlignment="1">
      <alignment horizontal="center" vertical="center" wrapText="1"/>
    </xf>
    <xf numFmtId="2" fontId="6" fillId="0" borderId="43" xfId="0" applyNumberFormat="1" applyFont="1" applyBorder="1" applyAlignment="1">
      <alignment horizontal="center" vertical="center" wrapText="1"/>
    </xf>
    <xf numFmtId="2" fontId="6" fillId="0" borderId="42" xfId="0" applyNumberFormat="1" applyFont="1" applyBorder="1" applyAlignment="1">
      <alignment horizontal="center" vertical="center" wrapText="1"/>
    </xf>
    <xf numFmtId="2" fontId="6" fillId="0" borderId="41" xfId="0" applyNumberFormat="1" applyFont="1" applyFill="1" applyBorder="1" applyAlignment="1">
      <alignment horizontal="center" vertical="center" wrapText="1"/>
    </xf>
    <xf numFmtId="2" fontId="6" fillId="0" borderId="43" xfId="0" applyNumberFormat="1" applyFont="1" applyFill="1" applyBorder="1" applyAlignment="1">
      <alignment horizontal="center" vertical="center" wrapText="1"/>
    </xf>
    <xf numFmtId="0" fontId="6" fillId="0" borderId="41" xfId="0" applyFont="1" applyFill="1" applyBorder="1" applyAlignment="1">
      <alignment horizontal="center" vertical="center" wrapText="1"/>
    </xf>
    <xf numFmtId="0" fontId="6" fillId="0" borderId="42" xfId="0" applyFont="1" applyFill="1" applyBorder="1" applyAlignment="1">
      <alignment horizontal="center" vertical="center" wrapText="1"/>
    </xf>
    <xf numFmtId="0" fontId="6" fillId="0" borderId="43"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7"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6" fillId="0" borderId="45" xfId="0" applyFont="1" applyFill="1" applyBorder="1" applyAlignment="1">
      <alignment horizontal="center" vertical="center" wrapText="1"/>
    </xf>
    <xf numFmtId="0" fontId="6" fillId="0" borderId="46" xfId="0" applyFont="1" applyFill="1" applyBorder="1" applyAlignment="1">
      <alignment horizontal="center" vertical="center" wrapText="1"/>
    </xf>
    <xf numFmtId="0" fontId="6" fillId="0" borderId="43" xfId="0" applyFont="1" applyFill="1" applyBorder="1" applyAlignment="1">
      <alignment horizontal="center" vertical="center" wrapText="1"/>
    </xf>
    <xf numFmtId="0" fontId="6" fillId="4" borderId="54" xfId="0" applyFont="1" applyFill="1" applyBorder="1" applyAlignment="1">
      <alignment horizontal="center" vertical="center"/>
    </xf>
    <xf numFmtId="0" fontId="6" fillId="4" borderId="63" xfId="0" applyFont="1" applyFill="1" applyBorder="1" applyAlignment="1">
      <alignment horizontal="center" vertical="center"/>
    </xf>
    <xf numFmtId="0" fontId="6" fillId="4" borderId="64" xfId="0" applyFont="1" applyFill="1" applyBorder="1" applyAlignment="1">
      <alignment horizontal="center" vertical="center"/>
    </xf>
    <xf numFmtId="0" fontId="10" fillId="2" borderId="20" xfId="0" applyFont="1" applyFill="1" applyBorder="1" applyAlignment="1">
      <alignment horizontal="center" vertical="center"/>
    </xf>
    <xf numFmtId="0" fontId="10" fillId="2" borderId="0" xfId="0" applyFont="1" applyFill="1" applyBorder="1" applyAlignment="1">
      <alignment horizontal="center" vertical="center"/>
    </xf>
    <xf numFmtId="0" fontId="6" fillId="0" borderId="47" xfId="0" applyFont="1" applyFill="1" applyBorder="1" applyAlignment="1">
      <alignment horizontal="center" vertical="center"/>
    </xf>
    <xf numFmtId="0" fontId="6" fillId="0" borderId="40" xfId="0" applyFont="1" applyFill="1" applyBorder="1" applyAlignment="1">
      <alignment horizontal="center" vertical="center"/>
    </xf>
    <xf numFmtId="0" fontId="6" fillId="0" borderId="43" xfId="0" applyFont="1" applyFill="1" applyBorder="1" applyAlignment="1">
      <alignment horizontal="center" vertical="center"/>
    </xf>
    <xf numFmtId="0" fontId="6" fillId="0" borderId="42" xfId="0" applyFont="1" applyFill="1" applyBorder="1" applyAlignment="1">
      <alignment horizontal="center" vertical="center"/>
    </xf>
    <xf numFmtId="0" fontId="6" fillId="0" borderId="45" xfId="0" applyFont="1" applyFill="1" applyBorder="1" applyAlignment="1">
      <alignment horizontal="center" vertical="center"/>
    </xf>
    <xf numFmtId="0" fontId="6" fillId="0" borderId="53" xfId="0" applyFont="1" applyFill="1" applyBorder="1" applyAlignment="1">
      <alignment horizontal="center" vertical="center"/>
    </xf>
    <xf numFmtId="2" fontId="6" fillId="0" borderId="65" xfId="0" applyNumberFormat="1" applyFont="1" applyFill="1" applyBorder="1" applyAlignment="1">
      <alignment horizontal="center" vertical="center" wrapText="1"/>
    </xf>
    <xf numFmtId="2" fontId="6" fillId="0" borderId="66" xfId="0" applyNumberFormat="1" applyFont="1" applyFill="1" applyBorder="1" applyAlignment="1">
      <alignment horizontal="center" vertical="center" wrapText="1"/>
    </xf>
    <xf numFmtId="2" fontId="6" fillId="0" borderId="47" xfId="0" applyNumberFormat="1" applyFont="1" applyBorder="1" applyAlignment="1">
      <alignment horizontal="center" vertical="center" wrapText="1"/>
    </xf>
    <xf numFmtId="2" fontId="6" fillId="0" borderId="40" xfId="0" applyNumberFormat="1" applyFont="1" applyBorder="1" applyAlignment="1">
      <alignment horizontal="center" vertical="center" wrapText="1"/>
    </xf>
    <xf numFmtId="2" fontId="6" fillId="0" borderId="51" xfId="0" applyNumberFormat="1" applyFont="1" applyFill="1" applyBorder="1" applyAlignment="1">
      <alignment horizontal="center" vertical="center" wrapText="1"/>
    </xf>
    <xf numFmtId="0" fontId="6" fillId="0" borderId="33"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39" xfId="0" applyFont="1" applyFill="1" applyBorder="1" applyAlignment="1">
      <alignment horizontal="center" vertical="center"/>
    </xf>
    <xf numFmtId="0" fontId="6" fillId="0" borderId="1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1" fillId="0" borderId="0" xfId="0" applyFont="1" applyBorder="1" applyAlignment="1">
      <alignment horizontal="center"/>
    </xf>
    <xf numFmtId="0" fontId="6" fillId="0" borderId="1" xfId="0" applyFont="1" applyFill="1" applyBorder="1" applyAlignment="1">
      <alignment horizontal="center" vertical="center"/>
    </xf>
    <xf numFmtId="166" fontId="6" fillId="0" borderId="1" xfId="0" applyNumberFormat="1" applyFont="1" applyFill="1" applyBorder="1" applyAlignment="1">
      <alignment horizontal="center" vertical="center" wrapText="1"/>
    </xf>
    <xf numFmtId="0" fontId="11" fillId="0" borderId="9" xfId="2" applyFont="1" applyBorder="1" applyAlignment="1">
      <alignment horizontal="center" vertical="center"/>
    </xf>
    <xf numFmtId="0" fontId="11" fillId="0" borderId="11" xfId="2" applyFont="1" applyBorder="1" applyAlignment="1">
      <alignment horizontal="center" vertical="center"/>
    </xf>
    <xf numFmtId="0" fontId="11" fillId="0" borderId="10" xfId="2" applyFont="1" applyBorder="1" applyAlignment="1">
      <alignment horizontal="center" vertical="center"/>
    </xf>
    <xf numFmtId="0" fontId="7" fillId="2" borderId="12" xfId="2" applyFont="1" applyFill="1" applyBorder="1" applyAlignment="1">
      <alignment horizontal="center" vertical="center"/>
    </xf>
    <xf numFmtId="0" fontId="7" fillId="2" borderId="13" xfId="2" applyFont="1" applyFill="1" applyBorder="1" applyAlignment="1">
      <alignment horizontal="center" vertical="center"/>
    </xf>
    <xf numFmtId="0" fontId="7" fillId="2" borderId="20" xfId="2" applyFont="1" applyFill="1" applyBorder="1" applyAlignment="1">
      <alignment horizontal="center" vertical="center"/>
    </xf>
    <xf numFmtId="0" fontId="7" fillId="2" borderId="0" xfId="2" applyFont="1" applyFill="1" applyBorder="1" applyAlignment="1">
      <alignment horizontal="center" vertical="center"/>
    </xf>
    <xf numFmtId="0" fontId="7" fillId="0" borderId="14" xfId="0" applyFont="1" applyFill="1" applyBorder="1" applyAlignment="1">
      <alignment horizontal="center" vertical="center"/>
    </xf>
    <xf numFmtId="0" fontId="7" fillId="0" borderId="15" xfId="0" applyFont="1" applyFill="1" applyBorder="1" applyAlignment="1">
      <alignment horizontal="center" vertical="center"/>
    </xf>
    <xf numFmtId="0" fontId="7" fillId="0" borderId="16" xfId="0" applyFont="1" applyFill="1" applyBorder="1" applyAlignment="1">
      <alignment horizontal="center" vertical="center"/>
    </xf>
    <xf numFmtId="0" fontId="13" fillId="0" borderId="9" xfId="2" applyFont="1" applyBorder="1" applyAlignment="1">
      <alignment horizontal="center" vertical="center"/>
    </xf>
    <xf numFmtId="0" fontId="13" fillId="0" borderId="11" xfId="2" applyFont="1" applyBorder="1" applyAlignment="1">
      <alignment horizontal="center" vertical="center"/>
    </xf>
    <xf numFmtId="0" fontId="13" fillId="0" borderId="10" xfId="2" applyFont="1" applyBorder="1" applyAlignment="1">
      <alignment horizontal="center" vertical="center"/>
    </xf>
    <xf numFmtId="0" fontId="7" fillId="2" borderId="21" xfId="2" applyFont="1" applyFill="1" applyBorder="1" applyAlignment="1">
      <alignment horizontal="center" vertical="center"/>
    </xf>
    <xf numFmtId="0" fontId="7" fillId="2" borderId="22" xfId="2" applyFont="1" applyFill="1" applyBorder="1" applyAlignment="1">
      <alignment horizontal="center" vertical="center"/>
    </xf>
    <xf numFmtId="0" fontId="11" fillId="0" borderId="9" xfId="2" applyFont="1" applyBorder="1" applyAlignment="1">
      <alignment horizontal="center" vertical="top"/>
    </xf>
    <xf numFmtId="0" fontId="11" fillId="0" borderId="11" xfId="2" applyFont="1" applyBorder="1" applyAlignment="1">
      <alignment horizontal="center" vertical="top"/>
    </xf>
    <xf numFmtId="0" fontId="11" fillId="0" borderId="10" xfId="2" applyFont="1" applyBorder="1" applyAlignment="1">
      <alignment horizontal="center" vertical="top"/>
    </xf>
    <xf numFmtId="0" fontId="7" fillId="0" borderId="21" xfId="2" applyFont="1" applyBorder="1" applyAlignment="1">
      <alignment horizontal="center" vertical="center"/>
    </xf>
    <xf numFmtId="0" fontId="7" fillId="0" borderId="22" xfId="2" applyFont="1" applyBorder="1" applyAlignment="1">
      <alignment horizontal="center" vertical="center"/>
    </xf>
  </cellXfs>
  <cellStyles count="20">
    <cellStyle name="Bad 2" xfId="6" xr:uid="{00000000-0005-0000-0000-000000000000}"/>
    <cellStyle name="Comma 2" xfId="11" xr:uid="{00000000-0005-0000-0000-000001000000}"/>
    <cellStyle name="Normal" xfId="0" builtinId="0"/>
    <cellStyle name="Normal 2" xfId="1" xr:uid="{00000000-0005-0000-0000-000003000000}"/>
    <cellStyle name="Normal 2 2" xfId="8" xr:uid="{00000000-0005-0000-0000-000004000000}"/>
    <cellStyle name="Normal 2 2 2" xfId="18" xr:uid="{00000000-0005-0000-0000-000005000000}"/>
    <cellStyle name="Normal 2 3" xfId="4" xr:uid="{00000000-0005-0000-0000-000006000000}"/>
    <cellStyle name="Normal 2 3 2" xfId="12" xr:uid="{00000000-0005-0000-0000-000007000000}"/>
    <cellStyle name="Normal 3" xfId="2" xr:uid="{00000000-0005-0000-0000-000008000000}"/>
    <cellStyle name="Normal 3 2" xfId="5" xr:uid="{00000000-0005-0000-0000-000009000000}"/>
    <cellStyle name="Normal 3 3" xfId="13" xr:uid="{00000000-0005-0000-0000-00000A000000}"/>
    <cellStyle name="Normal 4" xfId="3" xr:uid="{00000000-0005-0000-0000-00000B000000}"/>
    <cellStyle name="Normal 4 2" xfId="9" xr:uid="{00000000-0005-0000-0000-00000C000000}"/>
    <cellStyle name="Normal 4 2 2" xfId="19" xr:uid="{00000000-0005-0000-0000-00000D000000}"/>
    <cellStyle name="Normal 4 3" xfId="14" xr:uid="{00000000-0005-0000-0000-00000E000000}"/>
    <cellStyle name="Normal 5" xfId="7" xr:uid="{00000000-0005-0000-0000-00000F000000}"/>
    <cellStyle name="Normal 5 2" xfId="16" xr:uid="{00000000-0005-0000-0000-000010000000}"/>
    <cellStyle name="Normal 5 3" xfId="10" xr:uid="{00000000-0005-0000-0000-000011000000}"/>
    <cellStyle name="Normal 6" xfId="15" xr:uid="{00000000-0005-0000-0000-000012000000}"/>
    <cellStyle name="Normal 6 2" xfId="17" xr:uid="{00000000-0005-0000-0000-000013000000}"/>
  </cellStyles>
  <dxfs count="0"/>
  <tableStyles count="0" defaultTableStyle="TableStyleMedium9" defaultPivotStyle="PivotStyleLight16"/>
  <colors>
    <mruColors>
      <color rgb="FFFFEFBD"/>
      <color rgb="FFFF339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257175</xdr:colOff>
      <xdr:row>3</xdr:row>
      <xdr:rowOff>110885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0"/>
          <a:ext cx="676275" cy="62523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64"/>
  <sheetViews>
    <sheetView tabSelected="1" topLeftCell="I146" zoomScaleNormal="100" workbookViewId="0">
      <selection sqref="A1:AA164"/>
    </sheetView>
  </sheetViews>
  <sheetFormatPr defaultColWidth="8.85546875" defaultRowHeight="13.5" x14ac:dyDescent="0.25"/>
  <cols>
    <col min="1" max="1" width="9.7109375" style="1" customWidth="1"/>
    <col min="2" max="2" width="7.140625" style="1" customWidth="1"/>
    <col min="3" max="4" width="6.7109375" style="25" customWidth="1"/>
    <col min="5" max="6" width="8.140625" style="25" customWidth="1"/>
    <col min="7" max="9" width="7.7109375" style="54" customWidth="1"/>
    <col min="10" max="10" width="6.7109375" style="126" customWidth="1"/>
    <col min="11" max="11" width="7.140625" style="54" bestFit="1" customWidth="1"/>
    <col min="12" max="12" width="7.85546875" style="126" hidden="1" customWidth="1"/>
    <col min="13" max="15" width="8.7109375" style="54" customWidth="1"/>
    <col min="16" max="16" width="8.42578125" style="54" customWidth="1"/>
    <col min="17" max="18" width="9.7109375" style="54" customWidth="1"/>
    <col min="19" max="19" width="8.7109375" style="54" customWidth="1"/>
    <col min="20" max="21" width="4.7109375" style="54" customWidth="1"/>
    <col min="22" max="22" width="12.7109375" style="54" hidden="1" customWidth="1"/>
    <col min="23" max="23" width="6.85546875" style="54" hidden="1" customWidth="1"/>
    <col min="24" max="24" width="6.7109375" style="54" customWidth="1"/>
    <col min="25" max="25" width="18.7109375" style="127" customWidth="1"/>
    <col min="26" max="26" width="8.5703125" style="54" customWidth="1"/>
    <col min="27" max="27" width="58.7109375" style="78" customWidth="1"/>
    <col min="28" max="28" width="8.85546875" style="85" customWidth="1"/>
    <col min="29" max="29" width="8.85546875" style="85"/>
    <col min="30" max="16384" width="8.85546875" style="86"/>
  </cols>
  <sheetData>
    <row r="1" spans="1:31" ht="13.5" customHeight="1" x14ac:dyDescent="0.25">
      <c r="A1" s="205" t="s">
        <v>262</v>
      </c>
      <c r="B1" s="206"/>
      <c r="C1" s="206"/>
      <c r="D1" s="206"/>
      <c r="E1" s="206"/>
      <c r="F1" s="206"/>
      <c r="G1" s="206"/>
      <c r="H1" s="206"/>
      <c r="I1" s="206"/>
      <c r="J1" s="206"/>
      <c r="K1" s="206"/>
      <c r="L1" s="206"/>
      <c r="M1" s="206"/>
      <c r="N1" s="206"/>
      <c r="O1" s="206"/>
      <c r="P1" s="206"/>
      <c r="Q1" s="206"/>
      <c r="R1" s="206"/>
      <c r="S1" s="206"/>
      <c r="T1" s="206"/>
      <c r="U1" s="206"/>
      <c r="V1" s="206"/>
      <c r="W1" s="206"/>
      <c r="X1" s="206"/>
      <c r="Y1" s="206"/>
      <c r="Z1" s="206"/>
      <c r="AA1" s="70"/>
      <c r="AB1" s="86"/>
      <c r="AC1" s="86"/>
    </row>
    <row r="2" spans="1:31" s="28" customFormat="1" ht="13.5" customHeight="1" x14ac:dyDescent="0.25">
      <c r="A2" s="205"/>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71"/>
    </row>
    <row r="3" spans="1:31" s="87" customFormat="1" ht="13.5" customHeight="1" x14ac:dyDescent="0.3">
      <c r="A3" s="41"/>
      <c r="B3" s="42"/>
      <c r="C3" s="178" t="s">
        <v>25</v>
      </c>
      <c r="D3" s="178"/>
      <c r="E3" s="184" t="s">
        <v>261</v>
      </c>
      <c r="F3" s="184"/>
      <c r="G3" s="67"/>
      <c r="H3" s="45"/>
      <c r="I3" s="128"/>
      <c r="J3" s="128" t="s">
        <v>27</v>
      </c>
      <c r="K3" s="133"/>
      <c r="L3" s="179" t="s">
        <v>260</v>
      </c>
      <c r="M3" s="179"/>
      <c r="N3" s="179"/>
      <c r="O3" s="45"/>
      <c r="P3" s="45"/>
      <c r="Q3" s="45"/>
      <c r="R3" s="45"/>
      <c r="S3" s="45"/>
      <c r="T3" s="45"/>
      <c r="U3" s="45"/>
      <c r="V3" s="45"/>
      <c r="W3" s="45"/>
      <c r="X3" s="45"/>
      <c r="Y3" s="98"/>
      <c r="Z3" s="99"/>
      <c r="AA3" s="72"/>
    </row>
    <row r="4" spans="1:31" s="87" customFormat="1" ht="13.5" customHeight="1" x14ac:dyDescent="0.3">
      <c r="A4" s="41"/>
      <c r="B4" s="42"/>
      <c r="C4" s="178" t="s">
        <v>29</v>
      </c>
      <c r="D4" s="178"/>
      <c r="E4" s="49" t="s">
        <v>270</v>
      </c>
      <c r="F4" s="49"/>
      <c r="G4" s="129"/>
      <c r="H4" s="45"/>
      <c r="I4" s="130"/>
      <c r="J4" s="128" t="s">
        <v>28</v>
      </c>
      <c r="K4" s="133"/>
      <c r="L4" s="183"/>
      <c r="M4" s="183"/>
      <c r="N4" s="183"/>
      <c r="O4" s="45"/>
      <c r="P4" s="45"/>
      <c r="Q4" s="45"/>
      <c r="R4" s="45"/>
      <c r="S4" s="45"/>
      <c r="T4" s="45"/>
      <c r="U4" s="45"/>
      <c r="V4" s="45"/>
      <c r="W4" s="45"/>
      <c r="X4" s="45"/>
      <c r="Y4" s="98"/>
      <c r="Z4" s="99"/>
      <c r="AA4" s="72"/>
    </row>
    <row r="5" spans="1:31" s="87" customFormat="1" ht="13.5" customHeight="1" x14ac:dyDescent="0.3">
      <c r="A5" s="180" t="s">
        <v>405</v>
      </c>
      <c r="B5" s="181"/>
      <c r="C5" s="178" t="s">
        <v>30</v>
      </c>
      <c r="D5" s="178"/>
      <c r="E5" s="60">
        <v>-90</v>
      </c>
      <c r="F5" s="49"/>
      <c r="G5" s="129"/>
      <c r="H5" s="45"/>
      <c r="I5" s="130"/>
      <c r="J5" s="128" t="s">
        <v>34</v>
      </c>
      <c r="K5" s="133"/>
      <c r="L5" s="183"/>
      <c r="M5" s="183"/>
      <c r="N5" s="183"/>
      <c r="O5" s="45"/>
      <c r="P5" s="182" t="s">
        <v>32</v>
      </c>
      <c r="Q5" s="182"/>
      <c r="R5" s="179" t="s">
        <v>269</v>
      </c>
      <c r="S5" s="179"/>
      <c r="T5" s="179"/>
      <c r="U5" s="179"/>
      <c r="V5" s="45"/>
      <c r="W5" s="45"/>
      <c r="X5" s="45"/>
      <c r="Y5" s="98"/>
      <c r="Z5" s="99"/>
      <c r="AA5" s="72"/>
    </row>
    <row r="6" spans="1:31" s="87" customFormat="1" ht="13.5" customHeight="1" x14ac:dyDescent="0.3">
      <c r="A6" s="180"/>
      <c r="B6" s="181"/>
      <c r="C6" s="178" t="s">
        <v>234</v>
      </c>
      <c r="D6" s="178"/>
      <c r="E6" s="61" t="s">
        <v>406</v>
      </c>
      <c r="F6" s="50"/>
      <c r="G6" s="61"/>
      <c r="H6" s="45"/>
      <c r="I6" s="130"/>
      <c r="J6" s="128" t="s">
        <v>33</v>
      </c>
      <c r="K6" s="133"/>
      <c r="L6" s="183"/>
      <c r="M6" s="183"/>
      <c r="N6" s="183"/>
      <c r="O6" s="45"/>
      <c r="P6" s="182" t="s">
        <v>232</v>
      </c>
      <c r="Q6" s="182"/>
      <c r="R6" s="171">
        <v>44251</v>
      </c>
      <c r="S6" s="171"/>
      <c r="T6" s="171"/>
      <c r="U6" s="45"/>
      <c r="V6" s="45"/>
      <c r="W6" s="45"/>
      <c r="X6" s="45"/>
      <c r="Y6" s="98"/>
      <c r="Z6" s="99"/>
      <c r="AA6" s="72"/>
    </row>
    <row r="7" spans="1:31" s="87" customFormat="1" ht="13.5" customHeight="1" x14ac:dyDescent="0.3">
      <c r="A7" s="180"/>
      <c r="B7" s="181"/>
      <c r="C7" s="178" t="s">
        <v>26</v>
      </c>
      <c r="D7" s="178"/>
      <c r="E7" s="51" t="s">
        <v>407</v>
      </c>
      <c r="F7" s="51"/>
      <c r="G7" s="131"/>
      <c r="H7" s="45"/>
      <c r="I7" s="128"/>
      <c r="J7" s="128" t="s">
        <v>35</v>
      </c>
      <c r="K7" s="133"/>
      <c r="L7" s="183" t="s">
        <v>249</v>
      </c>
      <c r="M7" s="183"/>
      <c r="N7" s="183"/>
      <c r="O7" s="45"/>
      <c r="P7" s="182" t="s">
        <v>233</v>
      </c>
      <c r="Q7" s="182"/>
      <c r="R7" s="171">
        <v>44253</v>
      </c>
      <c r="S7" s="171"/>
      <c r="T7" s="171"/>
      <c r="U7" s="45"/>
      <c r="V7" s="45"/>
      <c r="W7" s="45"/>
      <c r="X7" s="45"/>
      <c r="Y7" s="98"/>
      <c r="Z7" s="99"/>
      <c r="AA7" s="72"/>
    </row>
    <row r="8" spans="1:31" s="87" customFormat="1" ht="13.5" customHeight="1" thickBot="1" x14ac:dyDescent="0.35">
      <c r="A8" s="41"/>
      <c r="B8" s="42"/>
      <c r="C8" s="43"/>
      <c r="D8" s="43"/>
      <c r="E8" s="44"/>
      <c r="F8" s="44"/>
      <c r="G8" s="44"/>
      <c r="H8" s="45"/>
      <c r="I8" s="128"/>
      <c r="J8" s="128"/>
      <c r="K8" s="133"/>
      <c r="L8" s="45"/>
      <c r="M8" s="45"/>
      <c r="N8" s="45"/>
      <c r="O8" s="45"/>
      <c r="P8" s="45"/>
      <c r="Q8" s="45"/>
      <c r="R8" s="45"/>
      <c r="S8" s="45"/>
      <c r="T8" s="45"/>
      <c r="U8" s="45"/>
      <c r="V8" s="45"/>
      <c r="W8" s="45"/>
      <c r="X8" s="45"/>
      <c r="Y8" s="98"/>
      <c r="Z8" s="99"/>
      <c r="AA8" s="73"/>
    </row>
    <row r="9" spans="1:31" s="87" customFormat="1" ht="13.5" customHeight="1" thickBot="1" x14ac:dyDescent="0.35">
      <c r="A9" s="46"/>
      <c r="B9" s="172" t="s">
        <v>247</v>
      </c>
      <c r="C9" s="173"/>
      <c r="D9" s="173"/>
      <c r="E9" s="173"/>
      <c r="F9" s="174"/>
      <c r="G9" s="175" t="s">
        <v>248</v>
      </c>
      <c r="H9" s="176"/>
      <c r="I9" s="176"/>
      <c r="J9" s="176"/>
      <c r="K9" s="176"/>
      <c r="L9" s="176"/>
      <c r="M9" s="176"/>
      <c r="N9" s="176"/>
      <c r="O9" s="176"/>
      <c r="P9" s="176"/>
      <c r="Q9" s="176"/>
      <c r="R9" s="176"/>
      <c r="S9" s="176"/>
      <c r="T9" s="176"/>
      <c r="U9" s="176"/>
      <c r="V9" s="176"/>
      <c r="W9" s="176"/>
      <c r="X9" s="176"/>
      <c r="Y9" s="176"/>
      <c r="Z9" s="176"/>
      <c r="AA9" s="177"/>
      <c r="AB9" s="27"/>
      <c r="AC9" s="27"/>
    </row>
    <row r="10" spans="1:31" ht="19.149999999999999" customHeight="1" thickBot="1" x14ac:dyDescent="0.3">
      <c r="A10" s="211" t="s">
        <v>24</v>
      </c>
      <c r="B10" s="201" t="s">
        <v>242</v>
      </c>
      <c r="C10" s="217" t="s">
        <v>243</v>
      </c>
      <c r="D10" s="217"/>
      <c r="E10" s="191" t="s">
        <v>246</v>
      </c>
      <c r="F10" s="213" t="s">
        <v>255</v>
      </c>
      <c r="G10" s="185" t="s">
        <v>414</v>
      </c>
      <c r="H10" s="186"/>
      <c r="I10" s="193" t="s">
        <v>10</v>
      </c>
      <c r="J10" s="215" t="s">
        <v>11</v>
      </c>
      <c r="K10" s="187" t="s">
        <v>23</v>
      </c>
      <c r="L10" s="189" t="s">
        <v>236</v>
      </c>
      <c r="M10" s="207" t="s">
        <v>12</v>
      </c>
      <c r="N10" s="207" t="s">
        <v>13</v>
      </c>
      <c r="O10" s="209" t="s">
        <v>0</v>
      </c>
      <c r="P10" s="201" t="s">
        <v>14</v>
      </c>
      <c r="Q10" s="197" t="s">
        <v>162</v>
      </c>
      <c r="R10" s="197" t="s">
        <v>163</v>
      </c>
      <c r="S10" s="197" t="s">
        <v>15</v>
      </c>
      <c r="T10" s="199" t="s">
        <v>31</v>
      </c>
      <c r="U10" s="200"/>
      <c r="V10" s="201" t="s">
        <v>235</v>
      </c>
      <c r="W10" s="197" t="s">
        <v>18</v>
      </c>
      <c r="X10" s="195" t="s">
        <v>19</v>
      </c>
      <c r="Y10" s="187" t="s">
        <v>20</v>
      </c>
      <c r="Z10" s="193" t="s">
        <v>21</v>
      </c>
      <c r="AA10" s="218" t="s">
        <v>22</v>
      </c>
      <c r="AB10" s="26"/>
      <c r="AC10" s="26"/>
      <c r="AD10" s="28"/>
      <c r="AE10" s="28"/>
    </row>
    <row r="11" spans="1:31" ht="19.149999999999999" customHeight="1" thickBot="1" x14ac:dyDescent="0.3">
      <c r="A11" s="212"/>
      <c r="B11" s="201"/>
      <c r="C11" s="48" t="s">
        <v>244</v>
      </c>
      <c r="D11" s="48" t="s">
        <v>245</v>
      </c>
      <c r="E11" s="192"/>
      <c r="F11" s="214"/>
      <c r="G11" s="68" t="s">
        <v>244</v>
      </c>
      <c r="H11" s="69" t="s">
        <v>245</v>
      </c>
      <c r="I11" s="194"/>
      <c r="J11" s="216"/>
      <c r="K11" s="188"/>
      <c r="L11" s="190"/>
      <c r="M11" s="208"/>
      <c r="N11" s="208"/>
      <c r="O11" s="210"/>
      <c r="P11" s="194"/>
      <c r="Q11" s="198"/>
      <c r="R11" s="198"/>
      <c r="S11" s="198"/>
      <c r="T11" s="24" t="s">
        <v>16</v>
      </c>
      <c r="U11" s="23" t="s">
        <v>17</v>
      </c>
      <c r="V11" s="194"/>
      <c r="W11" s="198"/>
      <c r="X11" s="196"/>
      <c r="Y11" s="188"/>
      <c r="Z11" s="194"/>
      <c r="AA11" s="219"/>
    </row>
    <row r="12" spans="1:31" x14ac:dyDescent="0.25">
      <c r="A12" s="47" t="s">
        <v>261</v>
      </c>
      <c r="B12" s="57"/>
      <c r="C12" s="58"/>
      <c r="D12" s="58"/>
      <c r="E12" s="58"/>
      <c r="F12" s="58"/>
      <c r="G12" s="100">
        <v>0</v>
      </c>
      <c r="H12" s="101">
        <v>9</v>
      </c>
      <c r="I12" s="101">
        <v>0</v>
      </c>
      <c r="J12" s="140">
        <f>H12-G12</f>
        <v>9</v>
      </c>
      <c r="K12" s="55"/>
      <c r="L12" s="101"/>
      <c r="M12" s="55"/>
      <c r="N12" s="55"/>
      <c r="O12" s="55"/>
      <c r="P12" s="55"/>
      <c r="Q12" s="55"/>
      <c r="R12" s="55"/>
      <c r="S12" s="55"/>
      <c r="T12" s="102"/>
      <c r="U12" s="102"/>
      <c r="V12" s="102"/>
      <c r="W12" s="55"/>
      <c r="X12" s="55"/>
      <c r="Y12" s="103"/>
      <c r="Z12" s="104"/>
      <c r="AA12" s="74" t="s">
        <v>273</v>
      </c>
    </row>
    <row r="13" spans="1:31" x14ac:dyDescent="0.25">
      <c r="A13" s="47" t="s">
        <v>261</v>
      </c>
      <c r="B13" s="62"/>
      <c r="C13" s="56"/>
      <c r="D13" s="56"/>
      <c r="E13" s="56"/>
      <c r="F13" s="122"/>
      <c r="G13" s="138">
        <v>9</v>
      </c>
      <c r="H13" s="139">
        <v>55.22</v>
      </c>
      <c r="I13" s="139">
        <v>0</v>
      </c>
      <c r="J13" s="140">
        <f>H13-G13</f>
        <v>46.22</v>
      </c>
      <c r="K13" s="141"/>
      <c r="L13" s="105"/>
      <c r="M13" s="142"/>
      <c r="N13" s="142"/>
      <c r="O13" s="142"/>
      <c r="P13" s="142"/>
      <c r="Q13" s="142"/>
      <c r="R13" s="142"/>
      <c r="S13" s="142"/>
      <c r="T13" s="143"/>
      <c r="U13" s="143"/>
      <c r="V13" s="106"/>
      <c r="W13" s="52"/>
      <c r="X13" s="142"/>
      <c r="Y13" s="144"/>
      <c r="Z13" s="145" t="s">
        <v>224</v>
      </c>
      <c r="AA13" s="75" t="s">
        <v>415</v>
      </c>
    </row>
    <row r="14" spans="1:31" x14ac:dyDescent="0.25">
      <c r="A14" s="47" t="s">
        <v>261</v>
      </c>
      <c r="B14" s="63">
        <v>1</v>
      </c>
      <c r="C14" s="64">
        <v>55.22</v>
      </c>
      <c r="D14" s="64">
        <v>58.12</v>
      </c>
      <c r="E14" s="64">
        <f>D14-C14</f>
        <v>2.8999999999999986</v>
      </c>
      <c r="F14" s="64">
        <f>SUM(I15:I22)</f>
        <v>2.8800000000000034</v>
      </c>
      <c r="G14" s="109"/>
      <c r="H14" s="110"/>
      <c r="I14" s="110"/>
      <c r="J14" s="111"/>
      <c r="K14" s="65"/>
      <c r="L14" s="110"/>
      <c r="M14" s="112"/>
      <c r="N14" s="112"/>
      <c r="O14" s="112"/>
      <c r="P14" s="112"/>
      <c r="Q14" s="112"/>
      <c r="R14" s="112"/>
      <c r="S14" s="112"/>
      <c r="T14" s="113"/>
      <c r="U14" s="113"/>
      <c r="V14" s="113"/>
      <c r="W14" s="112"/>
      <c r="X14" s="112"/>
      <c r="Y14" s="114"/>
      <c r="Z14" s="115"/>
      <c r="AA14" s="76" t="s">
        <v>250</v>
      </c>
    </row>
    <row r="15" spans="1:31" x14ac:dyDescent="0.25">
      <c r="A15" s="47" t="s">
        <v>261</v>
      </c>
      <c r="B15" s="59"/>
      <c r="C15" s="56"/>
      <c r="D15" s="56"/>
      <c r="E15" s="56"/>
      <c r="F15" s="56"/>
      <c r="G15" s="116">
        <v>55.22</v>
      </c>
      <c r="H15" s="116">
        <v>55.76</v>
      </c>
      <c r="I15" s="116">
        <v>0.54</v>
      </c>
      <c r="J15" s="116"/>
      <c r="K15" s="53"/>
      <c r="L15" s="105">
        <f t="shared" ref="L15:L23" si="0">(I15+J15)*COS(RADIANS(V15))</f>
        <v>0.54</v>
      </c>
      <c r="M15" s="52" t="s">
        <v>39</v>
      </c>
      <c r="N15" s="52"/>
      <c r="O15" s="52"/>
      <c r="P15" s="52" t="s">
        <v>82</v>
      </c>
      <c r="Q15" s="52" t="s">
        <v>129</v>
      </c>
      <c r="R15" s="52"/>
      <c r="S15" s="52"/>
      <c r="T15" s="106" t="s">
        <v>275</v>
      </c>
      <c r="U15" s="106"/>
      <c r="V15" s="106"/>
      <c r="W15" s="52"/>
      <c r="X15" s="52" t="s">
        <v>143</v>
      </c>
      <c r="Y15" s="107"/>
      <c r="Z15" s="108" t="s">
        <v>65</v>
      </c>
      <c r="AA15" s="77" t="s">
        <v>274</v>
      </c>
    </row>
    <row r="16" spans="1:31" ht="27" x14ac:dyDescent="0.25">
      <c r="A16" s="47" t="s">
        <v>261</v>
      </c>
      <c r="B16" s="59"/>
      <c r="C16" s="56"/>
      <c r="D16" s="56"/>
      <c r="E16" s="56"/>
      <c r="F16" s="56"/>
      <c r="G16" s="116">
        <f>H15</f>
        <v>55.76</v>
      </c>
      <c r="H16" s="116">
        <f>G16+I16</f>
        <v>56</v>
      </c>
      <c r="I16" s="116">
        <v>0.24000000000000199</v>
      </c>
      <c r="J16" s="116"/>
      <c r="K16" s="52"/>
      <c r="L16" s="105">
        <f t="shared" si="0"/>
        <v>0.24000000000000199</v>
      </c>
      <c r="M16" s="52" t="s">
        <v>39</v>
      </c>
      <c r="N16" s="52"/>
      <c r="O16" s="52"/>
      <c r="P16" s="52" t="s">
        <v>82</v>
      </c>
      <c r="Q16" s="52"/>
      <c r="R16" s="52"/>
      <c r="S16" s="52"/>
      <c r="T16" s="106"/>
      <c r="U16" s="106"/>
      <c r="V16" s="106"/>
      <c r="W16" s="52"/>
      <c r="X16" s="52" t="s">
        <v>146</v>
      </c>
      <c r="Y16" s="107"/>
      <c r="Z16" s="108" t="s">
        <v>65</v>
      </c>
      <c r="AA16" s="77" t="s">
        <v>276</v>
      </c>
    </row>
    <row r="17" spans="1:28" x14ac:dyDescent="0.25">
      <c r="A17" s="47" t="s">
        <v>261</v>
      </c>
      <c r="B17" s="59"/>
      <c r="C17" s="56"/>
      <c r="D17" s="56"/>
      <c r="E17" s="56"/>
      <c r="F17" s="56"/>
      <c r="G17" s="116">
        <f t="shared" ref="G17:G22" si="1">H16</f>
        <v>56</v>
      </c>
      <c r="H17" s="116">
        <f t="shared" ref="H17:H22" si="2">G17+I17</f>
        <v>56.81</v>
      </c>
      <c r="I17" s="116">
        <v>0.81000000000000227</v>
      </c>
      <c r="J17" s="116"/>
      <c r="K17" s="53"/>
      <c r="L17" s="105">
        <f t="shared" si="0"/>
        <v>0.81000000000000227</v>
      </c>
      <c r="M17" s="52" t="s">
        <v>45</v>
      </c>
      <c r="N17" s="52"/>
      <c r="O17" s="52"/>
      <c r="P17" s="52" t="s">
        <v>82</v>
      </c>
      <c r="Q17" s="52" t="s">
        <v>97</v>
      </c>
      <c r="R17" s="52"/>
      <c r="S17" s="52"/>
      <c r="T17" s="106"/>
      <c r="U17" s="106"/>
      <c r="V17" s="106"/>
      <c r="W17" s="52"/>
      <c r="X17" s="52" t="s">
        <v>146</v>
      </c>
      <c r="Y17" s="107"/>
      <c r="Z17" s="108" t="s">
        <v>9</v>
      </c>
      <c r="AA17" s="77" t="s">
        <v>277</v>
      </c>
      <c r="AB17" s="88"/>
    </row>
    <row r="18" spans="1:28" ht="40.5" x14ac:dyDescent="0.25">
      <c r="A18" s="47" t="s">
        <v>261</v>
      </c>
      <c r="B18" s="79"/>
      <c r="C18" s="80"/>
      <c r="D18" s="80"/>
      <c r="E18" s="80"/>
      <c r="F18" s="80"/>
      <c r="G18" s="117">
        <f t="shared" si="1"/>
        <v>56.81</v>
      </c>
      <c r="H18" s="117">
        <f t="shared" si="2"/>
        <v>57.06</v>
      </c>
      <c r="I18" s="117">
        <v>0.25</v>
      </c>
      <c r="J18" s="117"/>
      <c r="K18" s="81">
        <v>5824</v>
      </c>
      <c r="L18" s="118">
        <f t="shared" si="0"/>
        <v>0.25</v>
      </c>
      <c r="M18" s="83" t="s">
        <v>36</v>
      </c>
      <c r="N18" s="83"/>
      <c r="O18" s="83"/>
      <c r="P18" s="83"/>
      <c r="Q18" s="83"/>
      <c r="R18" s="83"/>
      <c r="S18" s="83"/>
      <c r="T18" s="119"/>
      <c r="U18" s="119"/>
      <c r="V18" s="119"/>
      <c r="W18" s="83"/>
      <c r="X18" s="83" t="s">
        <v>146</v>
      </c>
      <c r="Y18" s="120" t="s">
        <v>279</v>
      </c>
      <c r="Z18" s="121" t="s">
        <v>228</v>
      </c>
      <c r="AA18" s="82" t="s">
        <v>278</v>
      </c>
    </row>
    <row r="19" spans="1:28" ht="27" x14ac:dyDescent="0.25">
      <c r="A19" s="47" t="s">
        <v>261</v>
      </c>
      <c r="B19" s="79"/>
      <c r="C19" s="80"/>
      <c r="D19" s="80"/>
      <c r="E19" s="80"/>
      <c r="F19" s="80"/>
      <c r="G19" s="117">
        <f t="shared" si="1"/>
        <v>57.06</v>
      </c>
      <c r="H19" s="117">
        <f t="shared" si="2"/>
        <v>57.51</v>
      </c>
      <c r="I19" s="117">
        <v>0.44999999999999574</v>
      </c>
      <c r="J19" s="117"/>
      <c r="K19" s="81">
        <v>5825</v>
      </c>
      <c r="L19" s="118">
        <f t="shared" si="0"/>
        <v>0.44999999999999574</v>
      </c>
      <c r="M19" s="83" t="s">
        <v>36</v>
      </c>
      <c r="N19" s="83"/>
      <c r="O19" s="83"/>
      <c r="P19" s="83"/>
      <c r="Q19" s="83"/>
      <c r="R19" s="83"/>
      <c r="S19" s="83"/>
      <c r="T19" s="119"/>
      <c r="U19" s="119"/>
      <c r="V19" s="119"/>
      <c r="W19" s="83"/>
      <c r="X19" s="83" t="s">
        <v>146</v>
      </c>
      <c r="Y19" s="120" t="s">
        <v>279</v>
      </c>
      <c r="Z19" s="121" t="s">
        <v>227</v>
      </c>
      <c r="AA19" s="82" t="s">
        <v>280</v>
      </c>
    </row>
    <row r="20" spans="1:28" x14ac:dyDescent="0.25">
      <c r="A20" s="47" t="s">
        <v>261</v>
      </c>
      <c r="B20" s="59"/>
      <c r="C20" s="56"/>
      <c r="D20" s="56"/>
      <c r="E20" s="56"/>
      <c r="F20" s="56"/>
      <c r="G20" s="116">
        <f t="shared" si="1"/>
        <v>57.51</v>
      </c>
      <c r="H20" s="116">
        <f t="shared" si="2"/>
        <v>57.64</v>
      </c>
      <c r="I20" s="116">
        <v>0.13000000000000256</v>
      </c>
      <c r="J20" s="116"/>
      <c r="K20" s="53"/>
      <c r="L20" s="105">
        <f t="shared" si="0"/>
        <v>0.13000000000000256</v>
      </c>
      <c r="M20" s="52" t="s">
        <v>42</v>
      </c>
      <c r="N20" s="52"/>
      <c r="O20" s="52"/>
      <c r="P20" s="52" t="s">
        <v>169</v>
      </c>
      <c r="Q20" s="52" t="s">
        <v>97</v>
      </c>
      <c r="R20" s="52"/>
      <c r="S20" s="52"/>
      <c r="T20" s="106"/>
      <c r="U20" s="106"/>
      <c r="V20" s="106"/>
      <c r="W20" s="52"/>
      <c r="X20" s="52" t="s">
        <v>146</v>
      </c>
      <c r="Y20" s="107" t="s">
        <v>396</v>
      </c>
      <c r="Z20" s="108" t="s">
        <v>80</v>
      </c>
      <c r="AA20" s="77" t="s">
        <v>281</v>
      </c>
    </row>
    <row r="21" spans="1:28" ht="69" customHeight="1" x14ac:dyDescent="0.25">
      <c r="A21" s="47" t="s">
        <v>261</v>
      </c>
      <c r="B21" s="79"/>
      <c r="C21" s="80"/>
      <c r="D21" s="80"/>
      <c r="E21" s="80"/>
      <c r="F21" s="80"/>
      <c r="G21" s="117">
        <f t="shared" si="1"/>
        <v>57.64</v>
      </c>
      <c r="H21" s="117">
        <f t="shared" si="2"/>
        <v>57.94</v>
      </c>
      <c r="I21" s="117">
        <v>0.29999999999999716</v>
      </c>
      <c r="J21" s="117"/>
      <c r="K21" s="81">
        <v>5826</v>
      </c>
      <c r="L21" s="118">
        <f t="shared" si="0"/>
        <v>0.29999999999999716</v>
      </c>
      <c r="M21" s="83" t="s">
        <v>36</v>
      </c>
      <c r="N21" s="83"/>
      <c r="O21" s="83"/>
      <c r="P21" s="83"/>
      <c r="Q21" s="83"/>
      <c r="R21" s="83"/>
      <c r="S21" s="83"/>
      <c r="T21" s="119"/>
      <c r="U21" s="119"/>
      <c r="V21" s="119"/>
      <c r="W21" s="83"/>
      <c r="X21" s="83" t="s">
        <v>146</v>
      </c>
      <c r="Y21" s="120" t="s">
        <v>282</v>
      </c>
      <c r="Z21" s="121" t="s">
        <v>227</v>
      </c>
      <c r="AA21" s="82" t="s">
        <v>283</v>
      </c>
    </row>
    <row r="22" spans="1:28" ht="54" x14ac:dyDescent="0.25">
      <c r="A22" s="47" t="s">
        <v>261</v>
      </c>
      <c r="B22" s="79"/>
      <c r="C22" s="80"/>
      <c r="D22" s="80"/>
      <c r="E22" s="80"/>
      <c r="F22" s="80"/>
      <c r="G22" s="117">
        <f t="shared" si="1"/>
        <v>57.94</v>
      </c>
      <c r="H22" s="117">
        <f t="shared" si="2"/>
        <v>58.1</v>
      </c>
      <c r="I22" s="117">
        <v>0.16000000000000369</v>
      </c>
      <c r="J22" s="117"/>
      <c r="K22" s="81">
        <v>5827</v>
      </c>
      <c r="L22" s="118">
        <f t="shared" si="0"/>
        <v>0.16000000000000369</v>
      </c>
      <c r="M22" s="83" t="s">
        <v>36</v>
      </c>
      <c r="N22" s="83"/>
      <c r="O22" s="83"/>
      <c r="P22" s="83"/>
      <c r="Q22" s="83"/>
      <c r="R22" s="83"/>
      <c r="S22" s="83"/>
      <c r="T22" s="119"/>
      <c r="U22" s="119"/>
      <c r="V22" s="119"/>
      <c r="W22" s="83"/>
      <c r="X22" s="83" t="s">
        <v>146</v>
      </c>
      <c r="Y22" s="120" t="s">
        <v>282</v>
      </c>
      <c r="Z22" s="121" t="s">
        <v>228</v>
      </c>
      <c r="AA22" s="82" t="s">
        <v>410</v>
      </c>
    </row>
    <row r="23" spans="1:28" x14ac:dyDescent="0.25">
      <c r="A23" s="47" t="s">
        <v>261</v>
      </c>
      <c r="B23" s="79"/>
      <c r="C23" s="80"/>
      <c r="D23" s="80"/>
      <c r="E23" s="80"/>
      <c r="F23" s="80"/>
      <c r="G23" s="146">
        <v>58.1</v>
      </c>
      <c r="H23" s="146">
        <v>58.12</v>
      </c>
      <c r="I23" s="146">
        <v>0</v>
      </c>
      <c r="J23" s="147">
        <v>0.02</v>
      </c>
      <c r="K23" s="148">
        <v>5827</v>
      </c>
      <c r="L23" s="118">
        <f t="shared" si="0"/>
        <v>0.02</v>
      </c>
      <c r="M23" s="149"/>
      <c r="N23" s="149"/>
      <c r="O23" s="149"/>
      <c r="P23" s="149"/>
      <c r="Q23" s="149"/>
      <c r="R23" s="149"/>
      <c r="S23" s="149"/>
      <c r="T23" s="150"/>
      <c r="U23" s="150"/>
      <c r="V23" s="119"/>
      <c r="W23" s="83"/>
      <c r="X23" s="149"/>
      <c r="Y23" s="151" t="s">
        <v>282</v>
      </c>
      <c r="Z23" s="152" t="s">
        <v>223</v>
      </c>
      <c r="AA23" s="153" t="s">
        <v>362</v>
      </c>
    </row>
    <row r="24" spans="1:28" x14ac:dyDescent="0.25">
      <c r="A24" s="47" t="s">
        <v>261</v>
      </c>
      <c r="B24" s="63">
        <v>2</v>
      </c>
      <c r="C24" s="64">
        <v>58.12</v>
      </c>
      <c r="D24" s="64">
        <v>61.12</v>
      </c>
      <c r="E24" s="64">
        <f>D24-C24</f>
        <v>3</v>
      </c>
      <c r="F24" s="136">
        <f>SUM(I25:I34)</f>
        <v>3</v>
      </c>
      <c r="G24" s="109"/>
      <c r="H24" s="110"/>
      <c r="I24" s="110"/>
      <c r="J24" s="111"/>
      <c r="K24" s="65"/>
      <c r="L24" s="110"/>
      <c r="M24" s="112"/>
      <c r="N24" s="112"/>
      <c r="O24" s="112"/>
      <c r="P24" s="112"/>
      <c r="Q24" s="112"/>
      <c r="R24" s="112"/>
      <c r="S24" s="112"/>
      <c r="T24" s="113"/>
      <c r="U24" s="113"/>
      <c r="V24" s="113"/>
      <c r="W24" s="112"/>
      <c r="X24" s="112"/>
      <c r="Y24" s="114"/>
      <c r="Z24" s="115"/>
      <c r="AA24" s="76" t="s">
        <v>251</v>
      </c>
    </row>
    <row r="25" spans="1:28" ht="67.5" x14ac:dyDescent="0.25">
      <c r="A25" s="47" t="s">
        <v>261</v>
      </c>
      <c r="B25" s="79"/>
      <c r="C25" s="80"/>
      <c r="D25" s="80"/>
      <c r="E25" s="80"/>
      <c r="F25" s="80"/>
      <c r="G25" s="117">
        <v>58.12</v>
      </c>
      <c r="H25" s="117">
        <v>58.5</v>
      </c>
      <c r="I25" s="117">
        <v>0.38000000000000256</v>
      </c>
      <c r="J25" s="117"/>
      <c r="K25" s="81">
        <v>5828</v>
      </c>
      <c r="L25" s="118">
        <f t="shared" ref="L25:L36" si="3">(I25+J25)*COS(RADIANS(V25))</f>
        <v>0.38000000000000256</v>
      </c>
      <c r="M25" s="83" t="s">
        <v>36</v>
      </c>
      <c r="N25" s="83"/>
      <c r="O25" s="83"/>
      <c r="P25" s="83"/>
      <c r="Q25" s="83"/>
      <c r="R25" s="83"/>
      <c r="S25" s="83"/>
      <c r="T25" s="119"/>
      <c r="U25" s="119"/>
      <c r="V25" s="119"/>
      <c r="W25" s="83"/>
      <c r="X25" s="83" t="s">
        <v>150</v>
      </c>
      <c r="Y25" s="120" t="s">
        <v>282</v>
      </c>
      <c r="Z25" s="121" t="s">
        <v>228</v>
      </c>
      <c r="AA25" s="82" t="s">
        <v>287</v>
      </c>
    </row>
    <row r="26" spans="1:28" ht="27" x14ac:dyDescent="0.25">
      <c r="A26" s="47" t="s">
        <v>261</v>
      </c>
      <c r="B26" s="79"/>
      <c r="C26" s="80"/>
      <c r="D26" s="80"/>
      <c r="E26" s="80"/>
      <c r="F26" s="80"/>
      <c r="G26" s="117">
        <f>H25</f>
        <v>58.5</v>
      </c>
      <c r="H26" s="117">
        <f>G26+I26</f>
        <v>58.92</v>
      </c>
      <c r="I26" s="117">
        <v>0.42000000000000171</v>
      </c>
      <c r="J26" s="117"/>
      <c r="K26" s="81">
        <v>5829</v>
      </c>
      <c r="L26" s="118">
        <f t="shared" si="3"/>
        <v>0.42000000000000171</v>
      </c>
      <c r="M26" s="83" t="s">
        <v>36</v>
      </c>
      <c r="N26" s="83"/>
      <c r="O26" s="83"/>
      <c r="P26" s="83"/>
      <c r="Q26" s="83"/>
      <c r="R26" s="83"/>
      <c r="S26" s="83"/>
      <c r="T26" s="119"/>
      <c r="U26" s="119"/>
      <c r="V26" s="119"/>
      <c r="W26" s="83"/>
      <c r="X26" s="83" t="s">
        <v>146</v>
      </c>
      <c r="Y26" s="120" t="s">
        <v>282</v>
      </c>
      <c r="Z26" s="121" t="s">
        <v>227</v>
      </c>
      <c r="AA26" s="82" t="s">
        <v>288</v>
      </c>
    </row>
    <row r="27" spans="1:28" ht="27" x14ac:dyDescent="0.25">
      <c r="A27" s="47" t="s">
        <v>261</v>
      </c>
      <c r="B27" s="59"/>
      <c r="C27" s="56"/>
      <c r="D27" s="56"/>
      <c r="E27" s="56"/>
      <c r="F27" s="56"/>
      <c r="G27" s="116">
        <f t="shared" ref="G27:G34" si="4">H26</f>
        <v>58.92</v>
      </c>
      <c r="H27" s="116">
        <f t="shared" ref="H27:H34" si="5">G27+I27</f>
        <v>59.06</v>
      </c>
      <c r="I27" s="116">
        <v>0.14000000000000057</v>
      </c>
      <c r="J27" s="116"/>
      <c r="K27" s="53"/>
      <c r="L27" s="105">
        <f t="shared" si="3"/>
        <v>0.14000000000000057</v>
      </c>
      <c r="M27" s="52" t="s">
        <v>42</v>
      </c>
      <c r="N27" s="52" t="s">
        <v>45</v>
      </c>
      <c r="O27" s="52"/>
      <c r="P27" s="52" t="s">
        <v>169</v>
      </c>
      <c r="Q27" s="52"/>
      <c r="R27" s="52"/>
      <c r="S27" s="52"/>
      <c r="T27" s="106"/>
      <c r="U27" s="106"/>
      <c r="V27" s="106"/>
      <c r="W27" s="52"/>
      <c r="X27" s="52" t="s">
        <v>143</v>
      </c>
      <c r="Y27" s="137" t="s">
        <v>285</v>
      </c>
      <c r="Z27" s="108" t="s">
        <v>84</v>
      </c>
      <c r="AA27" s="77" t="s">
        <v>289</v>
      </c>
    </row>
    <row r="28" spans="1:28" x14ac:dyDescent="0.25">
      <c r="A28" s="47" t="s">
        <v>261</v>
      </c>
      <c r="B28" s="59"/>
      <c r="C28" s="56"/>
      <c r="D28" s="56"/>
      <c r="E28" s="56"/>
      <c r="F28" s="56"/>
      <c r="G28" s="116">
        <f t="shared" si="4"/>
        <v>59.06</v>
      </c>
      <c r="H28" s="116">
        <f t="shared" si="5"/>
        <v>59.48</v>
      </c>
      <c r="I28" s="116">
        <v>0.4199999999999946</v>
      </c>
      <c r="J28" s="116"/>
      <c r="K28" s="53"/>
      <c r="L28" s="105">
        <f t="shared" si="3"/>
        <v>0.4199999999999946</v>
      </c>
      <c r="M28" s="52" t="s">
        <v>42</v>
      </c>
      <c r="N28" s="52" t="s">
        <v>45</v>
      </c>
      <c r="O28" s="52"/>
      <c r="P28" s="52" t="s">
        <v>169</v>
      </c>
      <c r="Q28" s="52" t="s">
        <v>97</v>
      </c>
      <c r="R28" s="52"/>
      <c r="S28" s="52"/>
      <c r="T28" s="106"/>
      <c r="U28" s="106"/>
      <c r="V28" s="106"/>
      <c r="W28" s="52"/>
      <c r="X28" s="52" t="s">
        <v>143</v>
      </c>
      <c r="Y28" s="137" t="s">
        <v>285</v>
      </c>
      <c r="Z28" s="108" t="s">
        <v>71</v>
      </c>
      <c r="AA28" s="77" t="s">
        <v>290</v>
      </c>
    </row>
    <row r="29" spans="1:28" ht="27" x14ac:dyDescent="0.25">
      <c r="A29" s="47" t="s">
        <v>261</v>
      </c>
      <c r="B29" s="79"/>
      <c r="C29" s="80"/>
      <c r="D29" s="80"/>
      <c r="E29" s="80"/>
      <c r="F29" s="80"/>
      <c r="G29" s="117">
        <f t="shared" si="4"/>
        <v>59.48</v>
      </c>
      <c r="H29" s="117">
        <f t="shared" si="5"/>
        <v>59.76</v>
      </c>
      <c r="I29" s="117">
        <v>0.28000000000000114</v>
      </c>
      <c r="J29" s="117"/>
      <c r="K29" s="81">
        <v>5830</v>
      </c>
      <c r="L29" s="118">
        <f t="shared" si="3"/>
        <v>0.28000000000000114</v>
      </c>
      <c r="M29" s="83" t="s">
        <v>36</v>
      </c>
      <c r="N29" s="83"/>
      <c r="O29" s="83"/>
      <c r="P29" s="83"/>
      <c r="Q29" s="83"/>
      <c r="R29" s="83"/>
      <c r="S29" s="83"/>
      <c r="T29" s="119"/>
      <c r="U29" s="119"/>
      <c r="V29" s="119"/>
      <c r="W29" s="83"/>
      <c r="X29" s="83" t="s">
        <v>146</v>
      </c>
      <c r="Y29" s="120" t="s">
        <v>284</v>
      </c>
      <c r="Z29" s="121" t="s">
        <v>228</v>
      </c>
      <c r="AA29" s="82" t="s">
        <v>291</v>
      </c>
    </row>
    <row r="30" spans="1:28" ht="40.5" x14ac:dyDescent="0.25">
      <c r="A30" s="47" t="s">
        <v>261</v>
      </c>
      <c r="B30" s="79"/>
      <c r="C30" s="80"/>
      <c r="D30" s="80"/>
      <c r="E30" s="80"/>
      <c r="F30" s="80"/>
      <c r="G30" s="117">
        <f t="shared" si="4"/>
        <v>59.76</v>
      </c>
      <c r="H30" s="117">
        <f t="shared" si="5"/>
        <v>60.06</v>
      </c>
      <c r="I30" s="117">
        <v>0.30000000000000426</v>
      </c>
      <c r="J30" s="117"/>
      <c r="K30" s="81">
        <v>5831</v>
      </c>
      <c r="L30" s="118">
        <f t="shared" si="3"/>
        <v>0.30000000000000426</v>
      </c>
      <c r="M30" s="83" t="s">
        <v>36</v>
      </c>
      <c r="N30" s="83"/>
      <c r="O30" s="83"/>
      <c r="P30" s="83"/>
      <c r="Q30" s="83"/>
      <c r="R30" s="83"/>
      <c r="S30" s="83"/>
      <c r="T30" s="119"/>
      <c r="U30" s="119"/>
      <c r="V30" s="119"/>
      <c r="W30" s="83"/>
      <c r="X30" s="83" t="s">
        <v>146</v>
      </c>
      <c r="Y30" s="120" t="s">
        <v>284</v>
      </c>
      <c r="Z30" s="121" t="s">
        <v>227</v>
      </c>
      <c r="AA30" s="82" t="s">
        <v>292</v>
      </c>
    </row>
    <row r="31" spans="1:28" x14ac:dyDescent="0.25">
      <c r="A31" s="47" t="s">
        <v>261</v>
      </c>
      <c r="B31" s="59"/>
      <c r="C31" s="56"/>
      <c r="D31" s="56"/>
      <c r="E31" s="56"/>
      <c r="F31" s="56"/>
      <c r="G31" s="116">
        <f t="shared" si="4"/>
        <v>60.06</v>
      </c>
      <c r="H31" s="116">
        <f t="shared" si="5"/>
        <v>60.26</v>
      </c>
      <c r="I31" s="116">
        <v>0.19999999999999574</v>
      </c>
      <c r="J31" s="116"/>
      <c r="K31" s="53"/>
      <c r="L31" s="105">
        <f t="shared" ref="L31:L34" si="6">(I31+J31)*COS(RADIANS(V31))</f>
        <v>0.19999999999999574</v>
      </c>
      <c r="M31" s="52" t="s">
        <v>42</v>
      </c>
      <c r="N31" s="52" t="s">
        <v>45</v>
      </c>
      <c r="O31" s="52"/>
      <c r="P31" s="52" t="s">
        <v>169</v>
      </c>
      <c r="Q31" s="52" t="s">
        <v>97</v>
      </c>
      <c r="R31" s="52"/>
      <c r="S31" s="52"/>
      <c r="T31" s="106"/>
      <c r="U31" s="106"/>
      <c r="V31" s="106"/>
      <c r="W31" s="52"/>
      <c r="X31" s="52" t="s">
        <v>146</v>
      </c>
      <c r="Y31" s="107" t="s">
        <v>286</v>
      </c>
      <c r="Z31" s="108" t="s">
        <v>71</v>
      </c>
      <c r="AA31" s="77" t="s">
        <v>293</v>
      </c>
    </row>
    <row r="32" spans="1:28" ht="27" x14ac:dyDescent="0.25">
      <c r="A32" s="47" t="s">
        <v>261</v>
      </c>
      <c r="B32" s="79"/>
      <c r="C32" s="80"/>
      <c r="D32" s="80"/>
      <c r="E32" s="80"/>
      <c r="F32" s="80"/>
      <c r="G32" s="117">
        <f t="shared" si="4"/>
        <v>60.26</v>
      </c>
      <c r="H32" s="117">
        <f t="shared" si="5"/>
        <v>60.66</v>
      </c>
      <c r="I32" s="117">
        <v>0.39999999999999858</v>
      </c>
      <c r="J32" s="117"/>
      <c r="K32" s="81">
        <v>5832</v>
      </c>
      <c r="L32" s="118">
        <f t="shared" si="6"/>
        <v>0.39999999999999858</v>
      </c>
      <c r="M32" s="83" t="s">
        <v>36</v>
      </c>
      <c r="N32" s="83"/>
      <c r="O32" s="83"/>
      <c r="P32" s="83"/>
      <c r="Q32" s="83"/>
      <c r="R32" s="83"/>
      <c r="S32" s="83" t="s">
        <v>139</v>
      </c>
      <c r="T32" s="119" t="s">
        <v>412</v>
      </c>
      <c r="U32" s="119" t="s">
        <v>294</v>
      </c>
      <c r="V32" s="119"/>
      <c r="W32" s="83"/>
      <c r="X32" s="83" t="s">
        <v>146</v>
      </c>
      <c r="Y32" s="120" t="s">
        <v>284</v>
      </c>
      <c r="Z32" s="121" t="s">
        <v>229</v>
      </c>
      <c r="AA32" s="82" t="s">
        <v>413</v>
      </c>
    </row>
    <row r="33" spans="1:27" ht="40.5" x14ac:dyDescent="0.25">
      <c r="A33" s="47" t="s">
        <v>261</v>
      </c>
      <c r="B33" s="79"/>
      <c r="C33" s="80"/>
      <c r="D33" s="80"/>
      <c r="E33" s="80"/>
      <c r="F33" s="80"/>
      <c r="G33" s="117">
        <f t="shared" si="4"/>
        <v>60.66</v>
      </c>
      <c r="H33" s="117">
        <f t="shared" si="5"/>
        <v>60.81</v>
      </c>
      <c r="I33" s="117">
        <v>0.15000000000000568</v>
      </c>
      <c r="J33" s="117"/>
      <c r="K33" s="81">
        <v>5833</v>
      </c>
      <c r="L33" s="118">
        <f t="shared" si="6"/>
        <v>0.15000000000000568</v>
      </c>
      <c r="M33" s="83" t="s">
        <v>36</v>
      </c>
      <c r="N33" s="83"/>
      <c r="O33" s="83"/>
      <c r="P33" s="83"/>
      <c r="Q33" s="83"/>
      <c r="R33" s="83"/>
      <c r="S33" s="83"/>
      <c r="T33" s="119"/>
      <c r="U33" s="119"/>
      <c r="V33" s="119"/>
      <c r="W33" s="83"/>
      <c r="X33" s="83" t="s">
        <v>154</v>
      </c>
      <c r="Y33" s="120" t="s">
        <v>284</v>
      </c>
      <c r="Z33" s="121" t="s">
        <v>227</v>
      </c>
      <c r="AA33" s="82" t="s">
        <v>295</v>
      </c>
    </row>
    <row r="34" spans="1:27" ht="27" x14ac:dyDescent="0.25">
      <c r="A34" s="47" t="s">
        <v>261</v>
      </c>
      <c r="B34" s="59"/>
      <c r="C34" s="56"/>
      <c r="D34" s="56"/>
      <c r="E34" s="56"/>
      <c r="F34" s="56"/>
      <c r="G34" s="116">
        <f t="shared" si="4"/>
        <v>60.81</v>
      </c>
      <c r="H34" s="116">
        <f t="shared" si="5"/>
        <v>61.12</v>
      </c>
      <c r="I34" s="116">
        <v>0.30999999999999517</v>
      </c>
      <c r="J34" s="116"/>
      <c r="K34" s="53"/>
      <c r="L34" s="105">
        <f t="shared" si="6"/>
        <v>0.30999999999999517</v>
      </c>
      <c r="M34" s="52" t="s">
        <v>42</v>
      </c>
      <c r="N34" s="52" t="s">
        <v>45</v>
      </c>
      <c r="O34" s="52"/>
      <c r="P34" s="52" t="s">
        <v>169</v>
      </c>
      <c r="Q34" s="52" t="s">
        <v>97</v>
      </c>
      <c r="R34" s="52"/>
      <c r="S34" s="52"/>
      <c r="T34" s="106"/>
      <c r="U34" s="106"/>
      <c r="V34" s="106"/>
      <c r="W34" s="52"/>
      <c r="X34" s="52" t="s">
        <v>154</v>
      </c>
      <c r="Y34" s="107"/>
      <c r="Z34" s="108" t="s">
        <v>71</v>
      </c>
      <c r="AA34" s="77" t="s">
        <v>296</v>
      </c>
    </row>
    <row r="35" spans="1:27" x14ac:dyDescent="0.25">
      <c r="A35" s="47" t="s">
        <v>261</v>
      </c>
      <c r="B35" s="63">
        <v>3</v>
      </c>
      <c r="C35" s="64">
        <v>61.12</v>
      </c>
      <c r="D35" s="64">
        <v>64.12</v>
      </c>
      <c r="E35" s="64">
        <f>D35-C35</f>
        <v>3.0000000000000071</v>
      </c>
      <c r="F35" s="64">
        <f>SUM(I36:I40)</f>
        <v>3.0000000000000071</v>
      </c>
      <c r="G35" s="109"/>
      <c r="H35" s="110"/>
      <c r="I35" s="110"/>
      <c r="J35" s="111"/>
      <c r="K35" s="65"/>
      <c r="L35" s="110"/>
      <c r="M35" s="112"/>
      <c r="N35" s="112"/>
      <c r="O35" s="112"/>
      <c r="P35" s="112"/>
      <c r="Q35" s="112"/>
      <c r="R35" s="112"/>
      <c r="S35" s="112"/>
      <c r="T35" s="113"/>
      <c r="U35" s="113"/>
      <c r="V35" s="113"/>
      <c r="W35" s="112"/>
      <c r="X35" s="112"/>
      <c r="Y35" s="114"/>
      <c r="Z35" s="115"/>
      <c r="AA35" s="76" t="s">
        <v>252</v>
      </c>
    </row>
    <row r="36" spans="1:27" x14ac:dyDescent="0.25">
      <c r="A36" s="47" t="s">
        <v>261</v>
      </c>
      <c r="B36" s="59"/>
      <c r="C36" s="56"/>
      <c r="D36" s="56"/>
      <c r="E36" s="56"/>
      <c r="F36" s="56"/>
      <c r="G36" s="116">
        <v>61.12</v>
      </c>
      <c r="H36" s="116">
        <v>61.76</v>
      </c>
      <c r="I36" s="116">
        <v>0.64000000000000057</v>
      </c>
      <c r="J36" s="116"/>
      <c r="K36" s="53"/>
      <c r="L36" s="122">
        <f t="shared" si="3"/>
        <v>0.64000000000000057</v>
      </c>
      <c r="M36" s="52" t="s">
        <v>45</v>
      </c>
      <c r="N36" s="52"/>
      <c r="O36" s="52"/>
      <c r="P36" s="52" t="s">
        <v>82</v>
      </c>
      <c r="Q36" s="52"/>
      <c r="R36" s="52"/>
      <c r="S36" s="52"/>
      <c r="T36" s="106"/>
      <c r="U36" s="106"/>
      <c r="V36" s="106"/>
      <c r="W36" s="52"/>
      <c r="X36" s="52" t="s">
        <v>146</v>
      </c>
      <c r="Y36" s="107"/>
      <c r="Z36" s="108" t="s">
        <v>9</v>
      </c>
      <c r="AA36" s="77" t="s">
        <v>297</v>
      </c>
    </row>
    <row r="37" spans="1:27" ht="27" x14ac:dyDescent="0.25">
      <c r="A37" s="47" t="s">
        <v>261</v>
      </c>
      <c r="B37" s="59"/>
      <c r="C37" s="56"/>
      <c r="D37" s="56"/>
      <c r="E37" s="56"/>
      <c r="F37" s="56"/>
      <c r="G37" s="116">
        <f>H36</f>
        <v>61.76</v>
      </c>
      <c r="H37" s="116">
        <f>G37+I37</f>
        <v>63.01</v>
      </c>
      <c r="I37" s="116">
        <v>1.25</v>
      </c>
      <c r="J37" s="116"/>
      <c r="K37" s="53"/>
      <c r="L37" s="122">
        <f t="shared" ref="L37:L107" si="7">(I37+J37)*COS(RADIANS(V37))</f>
        <v>1.25</v>
      </c>
      <c r="M37" s="52" t="s">
        <v>39</v>
      </c>
      <c r="N37" s="52" t="s">
        <v>45</v>
      </c>
      <c r="O37" s="52"/>
      <c r="P37" s="52"/>
      <c r="Q37" s="52" t="s">
        <v>109</v>
      </c>
      <c r="R37" s="52" t="s">
        <v>117</v>
      </c>
      <c r="S37" s="52"/>
      <c r="T37" s="106"/>
      <c r="U37" s="106"/>
      <c r="V37" s="106"/>
      <c r="W37" s="52"/>
      <c r="X37" s="52" t="s">
        <v>146</v>
      </c>
      <c r="Y37" s="107"/>
      <c r="Z37" s="108" t="s">
        <v>65</v>
      </c>
      <c r="AA37" s="77" t="s">
        <v>298</v>
      </c>
    </row>
    <row r="38" spans="1:27" x14ac:dyDescent="0.25">
      <c r="A38" s="47" t="s">
        <v>261</v>
      </c>
      <c r="B38" s="59"/>
      <c r="C38" s="56"/>
      <c r="D38" s="56"/>
      <c r="E38" s="56"/>
      <c r="F38" s="56"/>
      <c r="G38" s="116">
        <f t="shared" ref="G38:G40" si="8">H37</f>
        <v>63.01</v>
      </c>
      <c r="H38" s="116">
        <f t="shared" ref="H38:H40" si="9">G38+I38</f>
        <v>63.63</v>
      </c>
      <c r="I38" s="116">
        <v>0.62000000000000455</v>
      </c>
      <c r="J38" s="116"/>
      <c r="K38" s="53"/>
      <c r="L38" s="122">
        <f t="shared" si="7"/>
        <v>0.62000000000000455</v>
      </c>
      <c r="M38" s="52" t="s">
        <v>45</v>
      </c>
      <c r="N38" s="52"/>
      <c r="O38" s="52"/>
      <c r="P38" s="52" t="s">
        <v>82</v>
      </c>
      <c r="Q38" s="52" t="s">
        <v>97</v>
      </c>
      <c r="R38" s="52"/>
      <c r="S38" s="52"/>
      <c r="T38" s="106"/>
      <c r="U38" s="106"/>
      <c r="V38" s="106"/>
      <c r="W38" s="52"/>
      <c r="X38" s="52" t="s">
        <v>146</v>
      </c>
      <c r="Y38" s="107"/>
      <c r="Z38" s="108" t="s">
        <v>9</v>
      </c>
      <c r="AA38" s="77" t="s">
        <v>299</v>
      </c>
    </row>
    <row r="39" spans="1:27" x14ac:dyDescent="0.25">
      <c r="A39" s="47" t="s">
        <v>261</v>
      </c>
      <c r="B39" s="59"/>
      <c r="C39" s="56"/>
      <c r="D39" s="56"/>
      <c r="E39" s="56"/>
      <c r="F39" s="56"/>
      <c r="G39" s="116">
        <f t="shared" si="8"/>
        <v>63.63</v>
      </c>
      <c r="H39" s="116">
        <f t="shared" si="9"/>
        <v>63.73</v>
      </c>
      <c r="I39" s="116">
        <v>9.9999999999994316E-2</v>
      </c>
      <c r="J39" s="116"/>
      <c r="K39" s="53"/>
      <c r="L39" s="122">
        <f t="shared" si="7"/>
        <v>9.9999999999994316E-2</v>
      </c>
      <c r="M39" s="52" t="s">
        <v>42</v>
      </c>
      <c r="N39" s="52" t="s">
        <v>45</v>
      </c>
      <c r="O39" s="52"/>
      <c r="P39" s="52" t="s">
        <v>169</v>
      </c>
      <c r="Q39" s="52"/>
      <c r="R39" s="52"/>
      <c r="S39" s="52"/>
      <c r="T39" s="106"/>
      <c r="U39" s="106"/>
      <c r="V39" s="106"/>
      <c r="W39" s="52"/>
      <c r="X39" s="52" t="s">
        <v>146</v>
      </c>
      <c r="Y39" s="107"/>
      <c r="Z39" s="108" t="s">
        <v>71</v>
      </c>
      <c r="AA39" s="77" t="s">
        <v>300</v>
      </c>
    </row>
    <row r="40" spans="1:27" x14ac:dyDescent="0.25">
      <c r="A40" s="47" t="s">
        <v>261</v>
      </c>
      <c r="B40" s="79"/>
      <c r="C40" s="80"/>
      <c r="D40" s="80"/>
      <c r="E40" s="80"/>
      <c r="F40" s="80"/>
      <c r="G40" s="117">
        <f t="shared" si="8"/>
        <v>63.73</v>
      </c>
      <c r="H40" s="117">
        <f t="shared" si="9"/>
        <v>64.12</v>
      </c>
      <c r="I40" s="117">
        <v>0.39000000000000767</v>
      </c>
      <c r="J40" s="117"/>
      <c r="K40" s="81">
        <v>5834</v>
      </c>
      <c r="L40" s="123">
        <f t="shared" si="7"/>
        <v>0.39000000000000767</v>
      </c>
      <c r="M40" s="83" t="s">
        <v>36</v>
      </c>
      <c r="N40" s="83"/>
      <c r="O40" s="83"/>
      <c r="P40" s="83"/>
      <c r="Q40" s="83"/>
      <c r="R40" s="83"/>
      <c r="S40" s="83"/>
      <c r="T40" s="119"/>
      <c r="U40" s="119"/>
      <c r="V40" s="119"/>
      <c r="W40" s="83"/>
      <c r="X40" s="83" t="s">
        <v>146</v>
      </c>
      <c r="Y40" s="120" t="s">
        <v>397</v>
      </c>
      <c r="Z40" s="121" t="s">
        <v>227</v>
      </c>
      <c r="AA40" s="82" t="s">
        <v>301</v>
      </c>
    </row>
    <row r="41" spans="1:27" x14ac:dyDescent="0.25">
      <c r="A41" s="47" t="s">
        <v>261</v>
      </c>
      <c r="B41" s="63">
        <v>4</v>
      </c>
      <c r="C41" s="64">
        <v>64.12</v>
      </c>
      <c r="D41" s="64">
        <v>67.12</v>
      </c>
      <c r="E41" s="64">
        <f>D41-C41</f>
        <v>3</v>
      </c>
      <c r="F41" s="64">
        <v>3</v>
      </c>
      <c r="G41" s="109"/>
      <c r="H41" s="110"/>
      <c r="I41" s="110"/>
      <c r="J41" s="111"/>
      <c r="K41" s="65"/>
      <c r="L41" s="110"/>
      <c r="M41" s="112"/>
      <c r="N41" s="112"/>
      <c r="O41" s="112"/>
      <c r="P41" s="112"/>
      <c r="Q41" s="112"/>
      <c r="R41" s="112"/>
      <c r="S41" s="112"/>
      <c r="T41" s="113"/>
      <c r="U41" s="113"/>
      <c r="V41" s="113"/>
      <c r="W41" s="112"/>
      <c r="X41" s="112"/>
      <c r="Y41" s="114"/>
      <c r="Z41" s="115"/>
      <c r="AA41" s="76" t="s">
        <v>253</v>
      </c>
    </row>
    <row r="42" spans="1:27" x14ac:dyDescent="0.25">
      <c r="A42" s="47" t="s">
        <v>261</v>
      </c>
      <c r="B42" s="79"/>
      <c r="C42" s="80"/>
      <c r="D42" s="80"/>
      <c r="E42" s="80"/>
      <c r="F42" s="80"/>
      <c r="G42" s="117">
        <v>64.12</v>
      </c>
      <c r="H42" s="117">
        <v>64.239999999999995</v>
      </c>
      <c r="I42" s="117">
        <v>0.11999999999999034</v>
      </c>
      <c r="J42" s="117"/>
      <c r="K42" s="83">
        <v>5835</v>
      </c>
      <c r="L42" s="123">
        <f t="shared" si="7"/>
        <v>0.11999999999999034</v>
      </c>
      <c r="M42" s="83" t="s">
        <v>36</v>
      </c>
      <c r="N42" s="83"/>
      <c r="O42" s="83"/>
      <c r="P42" s="83"/>
      <c r="Q42" s="83"/>
      <c r="R42" s="83"/>
      <c r="S42" s="83"/>
      <c r="T42" s="119"/>
      <c r="U42" s="119"/>
      <c r="V42" s="119"/>
      <c r="W42" s="83"/>
      <c r="X42" s="83" t="s">
        <v>150</v>
      </c>
      <c r="Y42" s="120" t="s">
        <v>397</v>
      </c>
      <c r="Z42" s="121" t="s">
        <v>231</v>
      </c>
      <c r="AA42" s="82" t="s">
        <v>302</v>
      </c>
    </row>
    <row r="43" spans="1:27" x14ac:dyDescent="0.25">
      <c r="A43" s="47" t="s">
        <v>261</v>
      </c>
      <c r="B43" s="59"/>
      <c r="C43" s="56"/>
      <c r="D43" s="56"/>
      <c r="E43" s="56"/>
      <c r="F43" s="56"/>
      <c r="G43" s="116">
        <f>H42</f>
        <v>64.239999999999995</v>
      </c>
      <c r="H43" s="116">
        <f>G43+I43</f>
        <v>64.34</v>
      </c>
      <c r="I43" s="116">
        <v>0.10000000000000853</v>
      </c>
      <c r="J43" s="116"/>
      <c r="K43" s="135">
        <v>5836</v>
      </c>
      <c r="L43" s="122">
        <f t="shared" si="7"/>
        <v>0.10000000000000853</v>
      </c>
      <c r="M43" s="52" t="s">
        <v>42</v>
      </c>
      <c r="N43" s="52"/>
      <c r="O43" s="52"/>
      <c r="P43" s="52"/>
      <c r="Q43" s="52"/>
      <c r="R43" s="52"/>
      <c r="S43" s="52"/>
      <c r="T43" s="106"/>
      <c r="U43" s="106"/>
      <c r="V43" s="106"/>
      <c r="W43" s="52"/>
      <c r="X43" s="52"/>
      <c r="Y43" s="161" t="s">
        <v>420</v>
      </c>
      <c r="Z43" s="108" t="s">
        <v>71</v>
      </c>
      <c r="AA43" s="77" t="s">
        <v>303</v>
      </c>
    </row>
    <row r="44" spans="1:27" x14ac:dyDescent="0.25">
      <c r="A44" s="47" t="s">
        <v>261</v>
      </c>
      <c r="B44" s="59"/>
      <c r="C44" s="56"/>
      <c r="D44" s="56"/>
      <c r="E44" s="56"/>
      <c r="F44" s="56"/>
      <c r="G44" s="116">
        <f t="shared" ref="G44:G56" si="10">H43</f>
        <v>64.34</v>
      </c>
      <c r="H44" s="116">
        <f t="shared" ref="H44:H56" si="11">G44+I44</f>
        <v>64.36</v>
      </c>
      <c r="I44" s="116">
        <v>1.9999999999996021E-2</v>
      </c>
      <c r="J44" s="116"/>
      <c r="K44" s="135">
        <v>5836</v>
      </c>
      <c r="L44" s="122">
        <f t="shared" si="7"/>
        <v>1.9999999999996021E-2</v>
      </c>
      <c r="M44" s="52" t="s">
        <v>36</v>
      </c>
      <c r="N44" s="52"/>
      <c r="O44" s="52"/>
      <c r="P44" s="52"/>
      <c r="Q44" s="52"/>
      <c r="R44" s="52"/>
      <c r="S44" s="52"/>
      <c r="T44" s="106"/>
      <c r="U44" s="106"/>
      <c r="V44" s="106"/>
      <c r="W44" s="52"/>
      <c r="X44" s="52"/>
      <c r="Y44" s="161" t="s">
        <v>420</v>
      </c>
      <c r="Z44" s="108" t="s">
        <v>230</v>
      </c>
      <c r="AA44" s="77" t="s">
        <v>272</v>
      </c>
    </row>
    <row r="45" spans="1:27" x14ac:dyDescent="0.25">
      <c r="A45" s="47" t="s">
        <v>261</v>
      </c>
      <c r="B45" s="59"/>
      <c r="C45" s="56"/>
      <c r="D45" s="56"/>
      <c r="E45" s="56"/>
      <c r="F45" s="56"/>
      <c r="G45" s="116">
        <f t="shared" si="10"/>
        <v>64.36</v>
      </c>
      <c r="H45" s="116">
        <f t="shared" si="11"/>
        <v>64.459999999999994</v>
      </c>
      <c r="I45" s="116">
        <v>9.9999999999994316E-2</v>
      </c>
      <c r="J45" s="116"/>
      <c r="K45" s="135">
        <v>5836</v>
      </c>
      <c r="L45" s="122">
        <f t="shared" si="7"/>
        <v>9.9999999999994316E-2</v>
      </c>
      <c r="M45" s="52" t="s">
        <v>36</v>
      </c>
      <c r="N45" s="52" t="s">
        <v>52</v>
      </c>
      <c r="O45" s="52"/>
      <c r="P45" s="52"/>
      <c r="Q45" s="52"/>
      <c r="R45" s="52"/>
      <c r="S45" s="52"/>
      <c r="T45" s="106"/>
      <c r="U45" s="106"/>
      <c r="V45" s="106"/>
      <c r="W45" s="52"/>
      <c r="X45" s="52"/>
      <c r="Y45" s="161" t="s">
        <v>420</v>
      </c>
      <c r="Z45" s="108" t="s">
        <v>84</v>
      </c>
      <c r="AA45" s="77" t="s">
        <v>304</v>
      </c>
    </row>
    <row r="46" spans="1:27" x14ac:dyDescent="0.25">
      <c r="A46" s="47" t="s">
        <v>261</v>
      </c>
      <c r="B46" s="79"/>
      <c r="C46" s="80"/>
      <c r="D46" s="80"/>
      <c r="E46" s="80"/>
      <c r="F46" s="80"/>
      <c r="G46" s="117">
        <f t="shared" si="10"/>
        <v>64.459999999999994</v>
      </c>
      <c r="H46" s="117">
        <f t="shared" si="11"/>
        <v>64.959999999999994</v>
      </c>
      <c r="I46" s="117">
        <v>0.5</v>
      </c>
      <c r="J46" s="117"/>
      <c r="K46" s="83">
        <v>5837</v>
      </c>
      <c r="L46" s="123">
        <f t="shared" si="7"/>
        <v>0.5</v>
      </c>
      <c r="M46" s="83" t="s">
        <v>36</v>
      </c>
      <c r="N46" s="83"/>
      <c r="O46" s="83"/>
      <c r="P46" s="83"/>
      <c r="Q46" s="83"/>
      <c r="R46" s="83"/>
      <c r="S46" s="83"/>
      <c r="T46" s="119"/>
      <c r="U46" s="119" t="s">
        <v>306</v>
      </c>
      <c r="V46" s="119"/>
      <c r="W46" s="83"/>
      <c r="X46" s="83" t="s">
        <v>146</v>
      </c>
      <c r="Y46" s="120" t="s">
        <v>398</v>
      </c>
      <c r="Z46" s="121" t="s">
        <v>228</v>
      </c>
      <c r="AA46" s="82" t="s">
        <v>305</v>
      </c>
    </row>
    <row r="47" spans="1:27" x14ac:dyDescent="0.25">
      <c r="A47" s="47" t="s">
        <v>261</v>
      </c>
      <c r="B47" s="79"/>
      <c r="C47" s="80"/>
      <c r="D47" s="80"/>
      <c r="E47" s="80"/>
      <c r="F47" s="80"/>
      <c r="G47" s="117">
        <f t="shared" si="10"/>
        <v>64.959999999999994</v>
      </c>
      <c r="H47" s="117">
        <f t="shared" si="11"/>
        <v>65.31</v>
      </c>
      <c r="I47" s="117">
        <v>0.35000000000000853</v>
      </c>
      <c r="J47" s="117"/>
      <c r="K47" s="83">
        <v>5838</v>
      </c>
      <c r="L47" s="123">
        <f t="shared" si="7"/>
        <v>0.35000000000000853</v>
      </c>
      <c r="M47" s="83" t="s">
        <v>36</v>
      </c>
      <c r="N47" s="83"/>
      <c r="O47" s="83"/>
      <c r="P47" s="83"/>
      <c r="Q47" s="83"/>
      <c r="R47" s="83"/>
      <c r="S47" s="83"/>
      <c r="T47" s="119"/>
      <c r="U47" s="119"/>
      <c r="V47" s="119"/>
      <c r="W47" s="83"/>
      <c r="X47" s="83" t="s">
        <v>146</v>
      </c>
      <c r="Y47" s="120" t="s">
        <v>398</v>
      </c>
      <c r="Z47" s="121" t="s">
        <v>227</v>
      </c>
      <c r="AA47" s="82" t="s">
        <v>307</v>
      </c>
    </row>
    <row r="48" spans="1:27" x14ac:dyDescent="0.25">
      <c r="A48" s="47" t="s">
        <v>261</v>
      </c>
      <c r="B48" s="79"/>
      <c r="C48" s="80"/>
      <c r="D48" s="80"/>
      <c r="E48" s="80"/>
      <c r="F48" s="80"/>
      <c r="G48" s="117">
        <f t="shared" si="10"/>
        <v>65.31</v>
      </c>
      <c r="H48" s="117">
        <f t="shared" si="11"/>
        <v>65.69</v>
      </c>
      <c r="I48" s="117">
        <v>0.37999999999999545</v>
      </c>
      <c r="J48" s="117"/>
      <c r="K48" s="83">
        <v>5839</v>
      </c>
      <c r="L48" s="123">
        <f t="shared" ref="L48:L49" si="12">(I48+J48)*COS(RADIANS(V48))</f>
        <v>0.37999999999999545</v>
      </c>
      <c r="M48" s="83" t="s">
        <v>36</v>
      </c>
      <c r="N48" s="83"/>
      <c r="O48" s="83"/>
      <c r="P48" s="83"/>
      <c r="Q48" s="83"/>
      <c r="R48" s="83"/>
      <c r="S48" s="83"/>
      <c r="T48" s="119"/>
      <c r="U48" s="119"/>
      <c r="V48" s="119"/>
      <c r="W48" s="83"/>
      <c r="X48" s="83" t="s">
        <v>146</v>
      </c>
      <c r="Y48" s="120" t="s">
        <v>398</v>
      </c>
      <c r="Z48" s="121" t="s">
        <v>228</v>
      </c>
      <c r="AA48" s="82"/>
    </row>
    <row r="49" spans="1:27" x14ac:dyDescent="0.25">
      <c r="A49" s="47" t="s">
        <v>261</v>
      </c>
      <c r="B49" s="79"/>
      <c r="C49" s="80"/>
      <c r="D49" s="80"/>
      <c r="E49" s="80"/>
      <c r="F49" s="80"/>
      <c r="G49" s="117">
        <f t="shared" si="10"/>
        <v>65.69</v>
      </c>
      <c r="H49" s="117">
        <f t="shared" si="11"/>
        <v>66.05</v>
      </c>
      <c r="I49" s="117">
        <v>0.35999999999999943</v>
      </c>
      <c r="J49" s="117"/>
      <c r="K49" s="83">
        <v>5840</v>
      </c>
      <c r="L49" s="123">
        <f t="shared" si="12"/>
        <v>0.35999999999999943</v>
      </c>
      <c r="M49" s="83" t="s">
        <v>36</v>
      </c>
      <c r="N49" s="83"/>
      <c r="O49" s="83"/>
      <c r="P49" s="83"/>
      <c r="Q49" s="83"/>
      <c r="R49" s="83"/>
      <c r="S49" s="83"/>
      <c r="T49" s="119"/>
      <c r="U49" s="119"/>
      <c r="V49" s="119"/>
      <c r="W49" s="83"/>
      <c r="X49" s="83" t="s">
        <v>146</v>
      </c>
      <c r="Y49" s="120" t="s">
        <v>398</v>
      </c>
      <c r="Z49" s="121" t="s">
        <v>231</v>
      </c>
      <c r="AA49" s="82"/>
    </row>
    <row r="50" spans="1:27" x14ac:dyDescent="0.25">
      <c r="A50" s="47" t="s">
        <v>261</v>
      </c>
      <c r="B50" s="79"/>
      <c r="C50" s="80"/>
      <c r="D50" s="80"/>
      <c r="E50" s="80"/>
      <c r="F50" s="80"/>
      <c r="G50" s="117">
        <f t="shared" si="10"/>
        <v>66.05</v>
      </c>
      <c r="H50" s="117">
        <f t="shared" si="11"/>
        <v>66.22</v>
      </c>
      <c r="I50" s="117">
        <v>0.17000000000000171</v>
      </c>
      <c r="J50" s="117"/>
      <c r="K50" s="83">
        <v>5841</v>
      </c>
      <c r="L50" s="123">
        <f t="shared" si="7"/>
        <v>0.17000000000000171</v>
      </c>
      <c r="M50" s="83" t="s">
        <v>36</v>
      </c>
      <c r="N50" s="83"/>
      <c r="O50" s="83"/>
      <c r="P50" s="83"/>
      <c r="Q50" s="83"/>
      <c r="R50" s="83"/>
      <c r="S50" s="83"/>
      <c r="T50" s="119"/>
      <c r="U50" s="119" t="s">
        <v>309</v>
      </c>
      <c r="V50" s="119"/>
      <c r="W50" s="83"/>
      <c r="X50" s="83" t="s">
        <v>146</v>
      </c>
      <c r="Y50" s="120" t="s">
        <v>398</v>
      </c>
      <c r="Z50" s="121" t="s">
        <v>227</v>
      </c>
      <c r="AA50" s="82" t="s">
        <v>308</v>
      </c>
    </row>
    <row r="51" spans="1:27" x14ac:dyDescent="0.25">
      <c r="A51" s="47" t="s">
        <v>261</v>
      </c>
      <c r="B51" s="59"/>
      <c r="C51" s="56"/>
      <c r="D51" s="56"/>
      <c r="E51" s="56"/>
      <c r="F51" s="56"/>
      <c r="G51" s="116">
        <f t="shared" si="10"/>
        <v>66.22</v>
      </c>
      <c r="H51" s="116">
        <f t="shared" si="11"/>
        <v>66.31</v>
      </c>
      <c r="I51" s="116">
        <v>9.0000000000003411E-2</v>
      </c>
      <c r="J51" s="116"/>
      <c r="K51" s="52">
        <v>5842</v>
      </c>
      <c r="L51" s="122">
        <f t="shared" si="7"/>
        <v>9.0000000000003411E-2</v>
      </c>
      <c r="M51" s="52" t="s">
        <v>52</v>
      </c>
      <c r="N51" s="52" t="s">
        <v>36</v>
      </c>
      <c r="O51" s="52"/>
      <c r="P51" s="52"/>
      <c r="Q51" s="52"/>
      <c r="R51" s="52"/>
      <c r="S51" s="52"/>
      <c r="T51" s="106"/>
      <c r="U51" s="106"/>
      <c r="V51" s="106"/>
      <c r="W51" s="52"/>
      <c r="X51" s="52" t="s">
        <v>146</v>
      </c>
      <c r="Y51" s="107" t="s">
        <v>421</v>
      </c>
      <c r="Z51" s="108" t="s">
        <v>80</v>
      </c>
      <c r="AA51" s="77" t="s">
        <v>310</v>
      </c>
    </row>
    <row r="52" spans="1:27" x14ac:dyDescent="0.25">
      <c r="A52" s="47" t="s">
        <v>261</v>
      </c>
      <c r="B52" s="59"/>
      <c r="C52" s="56"/>
      <c r="D52" s="56"/>
      <c r="E52" s="56"/>
      <c r="F52" s="56"/>
      <c r="G52" s="116">
        <f t="shared" si="10"/>
        <v>66.31</v>
      </c>
      <c r="H52" s="116">
        <f t="shared" si="11"/>
        <v>66.59</v>
      </c>
      <c r="I52" s="116">
        <v>0.28000000000000114</v>
      </c>
      <c r="J52" s="116"/>
      <c r="K52" s="53"/>
      <c r="L52" s="122">
        <f t="shared" ref="L52:L56" si="13">(I52+J52)*COS(RADIANS(V52))</f>
        <v>0.28000000000000114</v>
      </c>
      <c r="M52" s="52" t="s">
        <v>36</v>
      </c>
      <c r="N52" s="52"/>
      <c r="O52" s="52"/>
      <c r="P52" s="52"/>
      <c r="Q52" s="52"/>
      <c r="R52" s="52"/>
      <c r="S52" s="52"/>
      <c r="T52" s="106"/>
      <c r="U52" s="106" t="s">
        <v>313</v>
      </c>
      <c r="V52" s="106"/>
      <c r="W52" s="52"/>
      <c r="X52" s="52" t="s">
        <v>146</v>
      </c>
      <c r="Y52" s="107" t="s">
        <v>421</v>
      </c>
      <c r="Z52" s="108" t="s">
        <v>71</v>
      </c>
      <c r="AA52" s="77" t="s">
        <v>311</v>
      </c>
    </row>
    <row r="53" spans="1:27" x14ac:dyDescent="0.25">
      <c r="A53" s="47" t="s">
        <v>261</v>
      </c>
      <c r="B53" s="79"/>
      <c r="C53" s="80"/>
      <c r="D53" s="80"/>
      <c r="E53" s="80"/>
      <c r="F53" s="80"/>
      <c r="G53" s="117">
        <f t="shared" si="10"/>
        <v>66.59</v>
      </c>
      <c r="H53" s="117">
        <f t="shared" si="11"/>
        <v>66.63</v>
      </c>
      <c r="I53" s="117">
        <v>3.9999999999992042E-2</v>
      </c>
      <c r="J53" s="117"/>
      <c r="K53" s="134">
        <v>5843</v>
      </c>
      <c r="L53" s="123">
        <f t="shared" si="13"/>
        <v>3.9999999999992042E-2</v>
      </c>
      <c r="M53" s="83" t="s">
        <v>36</v>
      </c>
      <c r="N53" s="83"/>
      <c r="O53" s="83"/>
      <c r="P53" s="83"/>
      <c r="Q53" s="83"/>
      <c r="R53" s="83"/>
      <c r="S53" s="83"/>
      <c r="T53" s="119"/>
      <c r="U53" s="119"/>
      <c r="V53" s="119"/>
      <c r="W53" s="83"/>
      <c r="X53" s="83" t="s">
        <v>146</v>
      </c>
      <c r="Y53" s="120" t="s">
        <v>399</v>
      </c>
      <c r="Z53" s="121" t="s">
        <v>230</v>
      </c>
      <c r="AA53" s="82" t="s">
        <v>312</v>
      </c>
    </row>
    <row r="54" spans="1:27" x14ac:dyDescent="0.25">
      <c r="A54" s="47" t="s">
        <v>261</v>
      </c>
      <c r="B54" s="79"/>
      <c r="C54" s="80"/>
      <c r="D54" s="80"/>
      <c r="E54" s="80"/>
      <c r="F54" s="80"/>
      <c r="G54" s="117">
        <f t="shared" si="10"/>
        <v>66.63</v>
      </c>
      <c r="H54" s="117">
        <f t="shared" si="11"/>
        <v>66.959999999999994</v>
      </c>
      <c r="I54" s="117">
        <v>0.32999999999999829</v>
      </c>
      <c r="J54" s="117"/>
      <c r="K54" s="134">
        <v>5843</v>
      </c>
      <c r="L54" s="123">
        <f t="shared" si="13"/>
        <v>0.32999999999999829</v>
      </c>
      <c r="M54" s="83" t="s">
        <v>36</v>
      </c>
      <c r="N54" s="83"/>
      <c r="O54" s="83"/>
      <c r="P54" s="83"/>
      <c r="Q54" s="83"/>
      <c r="R54" s="83"/>
      <c r="S54" s="83"/>
      <c r="T54" s="119"/>
      <c r="U54" s="119"/>
      <c r="V54" s="119"/>
      <c r="W54" s="83"/>
      <c r="X54" s="83" t="s">
        <v>146</v>
      </c>
      <c r="Y54" s="120" t="s">
        <v>399</v>
      </c>
      <c r="Z54" s="121" t="s">
        <v>227</v>
      </c>
      <c r="AA54" s="82"/>
    </row>
    <row r="55" spans="1:27" x14ac:dyDescent="0.25">
      <c r="A55" s="47" t="s">
        <v>261</v>
      </c>
      <c r="B55" s="79"/>
      <c r="C55" s="80"/>
      <c r="D55" s="80"/>
      <c r="E55" s="80"/>
      <c r="F55" s="80"/>
      <c r="G55" s="117">
        <f t="shared" si="10"/>
        <v>66.959999999999994</v>
      </c>
      <c r="H55" s="117">
        <f t="shared" si="11"/>
        <v>67</v>
      </c>
      <c r="I55" s="117">
        <v>4.0000000000006253E-2</v>
      </c>
      <c r="J55" s="117"/>
      <c r="K55" s="134">
        <v>5844</v>
      </c>
      <c r="L55" s="123">
        <f t="shared" si="13"/>
        <v>4.0000000000006253E-2</v>
      </c>
      <c r="M55" s="83" t="s">
        <v>6</v>
      </c>
      <c r="N55" s="83" t="s">
        <v>36</v>
      </c>
      <c r="O55" s="83"/>
      <c r="P55" s="83"/>
      <c r="Q55" s="83"/>
      <c r="R55" s="83"/>
      <c r="S55" s="83"/>
      <c r="T55" s="119"/>
      <c r="U55" s="119"/>
      <c r="V55" s="119"/>
      <c r="W55" s="83"/>
      <c r="X55" s="83" t="s">
        <v>146</v>
      </c>
      <c r="Y55" s="120" t="s">
        <v>399</v>
      </c>
      <c r="Z55" s="121" t="s">
        <v>84</v>
      </c>
      <c r="AA55" s="82" t="s">
        <v>304</v>
      </c>
    </row>
    <row r="56" spans="1:27" x14ac:dyDescent="0.25">
      <c r="A56" s="47" t="s">
        <v>261</v>
      </c>
      <c r="B56" s="79"/>
      <c r="C56" s="80"/>
      <c r="D56" s="80"/>
      <c r="E56" s="80"/>
      <c r="F56" s="80"/>
      <c r="G56" s="117">
        <f t="shared" si="10"/>
        <v>67</v>
      </c>
      <c r="H56" s="117">
        <f t="shared" si="11"/>
        <v>67.12</v>
      </c>
      <c r="I56" s="117">
        <v>0.12000000000000455</v>
      </c>
      <c r="J56" s="117"/>
      <c r="K56" s="134">
        <v>5844</v>
      </c>
      <c r="L56" s="123">
        <f t="shared" si="13"/>
        <v>0.12000000000000455</v>
      </c>
      <c r="M56" s="83" t="s">
        <v>36</v>
      </c>
      <c r="N56" s="83"/>
      <c r="O56" s="83"/>
      <c r="P56" s="83"/>
      <c r="Q56" s="83"/>
      <c r="R56" s="83"/>
      <c r="S56" s="83"/>
      <c r="T56" s="119"/>
      <c r="U56" s="119"/>
      <c r="V56" s="119"/>
      <c r="W56" s="83"/>
      <c r="X56" s="83" t="s">
        <v>146</v>
      </c>
      <c r="Y56" s="120" t="s">
        <v>399</v>
      </c>
      <c r="Z56" s="121" t="s">
        <v>227</v>
      </c>
      <c r="AA56" s="82"/>
    </row>
    <row r="57" spans="1:27" x14ac:dyDescent="0.25">
      <c r="A57" s="47" t="s">
        <v>261</v>
      </c>
      <c r="B57" s="63">
        <v>5</v>
      </c>
      <c r="C57" s="64">
        <v>67.12</v>
      </c>
      <c r="D57" s="64">
        <v>69.62</v>
      </c>
      <c r="E57" s="64">
        <f>D57-C57</f>
        <v>2.5</v>
      </c>
      <c r="F57" s="64">
        <f>SUM(I59:I71)</f>
        <v>2.4399999999999995</v>
      </c>
      <c r="G57" s="109"/>
      <c r="H57" s="110"/>
      <c r="I57" s="110"/>
      <c r="J57" s="111"/>
      <c r="K57" s="65"/>
      <c r="L57" s="110"/>
      <c r="M57" s="112"/>
      <c r="N57" s="112"/>
      <c r="O57" s="112"/>
      <c r="P57" s="112"/>
      <c r="Q57" s="112"/>
      <c r="R57" s="112"/>
      <c r="S57" s="112"/>
      <c r="T57" s="113"/>
      <c r="U57" s="113"/>
      <c r="V57" s="113"/>
      <c r="W57" s="112"/>
      <c r="X57" s="112"/>
      <c r="Y57" s="114"/>
      <c r="Z57" s="115"/>
      <c r="AA57" s="76" t="s">
        <v>254</v>
      </c>
    </row>
    <row r="58" spans="1:27" x14ac:dyDescent="0.25">
      <c r="A58" s="47" t="s">
        <v>261</v>
      </c>
      <c r="B58" s="79"/>
      <c r="C58" s="80"/>
      <c r="D58" s="80"/>
      <c r="E58" s="80"/>
      <c r="F58" s="80"/>
      <c r="G58" s="146">
        <v>67.12</v>
      </c>
      <c r="H58" s="154">
        <v>67.180000000000007</v>
      </c>
      <c r="I58" s="154">
        <v>0</v>
      </c>
      <c r="J58" s="155">
        <v>0.06</v>
      </c>
      <c r="K58" s="134">
        <v>5845</v>
      </c>
      <c r="L58" s="123">
        <f t="shared" si="7"/>
        <v>0.06</v>
      </c>
      <c r="M58" s="149"/>
      <c r="N58" s="149"/>
      <c r="O58" s="149"/>
      <c r="P58" s="149"/>
      <c r="Q58" s="149"/>
      <c r="R58" s="149"/>
      <c r="S58" s="149"/>
      <c r="T58" s="150"/>
      <c r="U58" s="150"/>
      <c r="V58" s="119"/>
      <c r="W58" s="83"/>
      <c r="X58" s="149"/>
      <c r="Y58" s="151" t="s">
        <v>399</v>
      </c>
      <c r="Z58" s="152" t="s">
        <v>223</v>
      </c>
      <c r="AA58" s="153" t="s">
        <v>362</v>
      </c>
    </row>
    <row r="59" spans="1:27" x14ac:dyDescent="0.25">
      <c r="A59" s="47" t="s">
        <v>261</v>
      </c>
      <c r="B59" s="79"/>
      <c r="C59" s="80"/>
      <c r="D59" s="80"/>
      <c r="E59" s="80"/>
      <c r="F59" s="80"/>
      <c r="G59" s="117">
        <f>H58</f>
        <v>67.180000000000007</v>
      </c>
      <c r="H59" s="117">
        <f>G59+I59</f>
        <v>67.300000000000011</v>
      </c>
      <c r="I59" s="117">
        <v>0.12</v>
      </c>
      <c r="J59" s="117"/>
      <c r="K59" s="134">
        <v>5845</v>
      </c>
      <c r="L59" s="123">
        <f t="shared" si="7"/>
        <v>0.12</v>
      </c>
      <c r="M59" s="83" t="s">
        <v>36</v>
      </c>
      <c r="N59" s="83"/>
      <c r="O59" s="83"/>
      <c r="P59" s="83"/>
      <c r="Q59" s="83"/>
      <c r="R59" s="83"/>
      <c r="S59" s="83"/>
      <c r="T59" s="119"/>
      <c r="U59" s="119"/>
      <c r="V59" s="119"/>
      <c r="W59" s="83"/>
      <c r="X59" s="149" t="s">
        <v>158</v>
      </c>
      <c r="Y59" s="120" t="s">
        <v>399</v>
      </c>
      <c r="Z59" s="121" t="s">
        <v>231</v>
      </c>
      <c r="AA59" s="82"/>
    </row>
    <row r="60" spans="1:27" x14ac:dyDescent="0.25">
      <c r="A60" s="47" t="s">
        <v>261</v>
      </c>
      <c r="B60" s="79"/>
      <c r="C60" s="80"/>
      <c r="D60" s="80"/>
      <c r="E60" s="80"/>
      <c r="F60" s="80"/>
      <c r="G60" s="117">
        <f t="shared" ref="G60:G71" si="14">H59</f>
        <v>67.300000000000011</v>
      </c>
      <c r="H60" s="117">
        <f t="shared" ref="H60:H71" si="15">G60+I60</f>
        <v>67.690000000000012</v>
      </c>
      <c r="I60" s="117">
        <v>0.39</v>
      </c>
      <c r="J60" s="117"/>
      <c r="K60" s="134">
        <v>5845</v>
      </c>
      <c r="L60" s="123">
        <f t="shared" si="7"/>
        <v>0.39</v>
      </c>
      <c r="M60" s="83" t="s">
        <v>36</v>
      </c>
      <c r="N60" s="83"/>
      <c r="O60" s="83"/>
      <c r="P60" s="83"/>
      <c r="Q60" s="83"/>
      <c r="R60" s="83"/>
      <c r="S60" s="83"/>
      <c r="T60" s="119"/>
      <c r="U60" s="119"/>
      <c r="V60" s="119"/>
      <c r="W60" s="83"/>
      <c r="X60" s="83" t="s">
        <v>146</v>
      </c>
      <c r="Y60" s="120" t="s">
        <v>399</v>
      </c>
      <c r="Z60" s="121" t="s">
        <v>227</v>
      </c>
      <c r="AA60" s="82"/>
    </row>
    <row r="61" spans="1:27" x14ac:dyDescent="0.25">
      <c r="A61" s="47" t="s">
        <v>261</v>
      </c>
      <c r="B61" s="79"/>
      <c r="C61" s="80"/>
      <c r="D61" s="80"/>
      <c r="E61" s="80"/>
      <c r="F61" s="80"/>
      <c r="G61" s="117">
        <f t="shared" si="14"/>
        <v>67.690000000000012</v>
      </c>
      <c r="H61" s="117">
        <f t="shared" si="15"/>
        <v>68.090000000000018</v>
      </c>
      <c r="I61" s="117">
        <v>0.4</v>
      </c>
      <c r="J61" s="117"/>
      <c r="K61" s="81">
        <v>5846</v>
      </c>
      <c r="L61" s="123">
        <f t="shared" si="7"/>
        <v>0.4</v>
      </c>
      <c r="M61" s="83" t="s">
        <v>36</v>
      </c>
      <c r="N61" s="83"/>
      <c r="O61" s="83"/>
      <c r="P61" s="83"/>
      <c r="Q61" s="83"/>
      <c r="R61" s="83"/>
      <c r="S61" s="83"/>
      <c r="T61" s="119"/>
      <c r="U61" s="119"/>
      <c r="V61" s="119"/>
      <c r="W61" s="83"/>
      <c r="X61" s="83" t="s">
        <v>150</v>
      </c>
      <c r="Y61" s="120" t="s">
        <v>399</v>
      </c>
      <c r="Z61" s="121" t="s">
        <v>227</v>
      </c>
      <c r="AA61" s="82" t="s">
        <v>314</v>
      </c>
    </row>
    <row r="62" spans="1:27" x14ac:dyDescent="0.25">
      <c r="A62" s="47" t="s">
        <v>261</v>
      </c>
      <c r="B62" s="79"/>
      <c r="C62" s="80"/>
      <c r="D62" s="80"/>
      <c r="E62" s="80"/>
      <c r="F62" s="80"/>
      <c r="G62" s="117">
        <f t="shared" si="14"/>
        <v>68.090000000000018</v>
      </c>
      <c r="H62" s="117">
        <f t="shared" si="15"/>
        <v>68.390000000000015</v>
      </c>
      <c r="I62" s="117">
        <v>0.3</v>
      </c>
      <c r="J62" s="117"/>
      <c r="K62" s="81">
        <v>5847</v>
      </c>
      <c r="L62" s="123">
        <f t="shared" si="7"/>
        <v>0.3</v>
      </c>
      <c r="M62" s="83" t="s">
        <v>36</v>
      </c>
      <c r="N62" s="83"/>
      <c r="O62" s="83"/>
      <c r="P62" s="83"/>
      <c r="Q62" s="83"/>
      <c r="R62" s="83"/>
      <c r="S62" s="83"/>
      <c r="T62" s="119"/>
      <c r="U62" s="119" t="s">
        <v>306</v>
      </c>
      <c r="V62" s="119"/>
      <c r="W62" s="83"/>
      <c r="X62" s="83" t="s">
        <v>150</v>
      </c>
      <c r="Y62" s="120" t="s">
        <v>399</v>
      </c>
      <c r="Z62" s="121" t="s">
        <v>231</v>
      </c>
      <c r="AA62" s="82" t="s">
        <v>315</v>
      </c>
    </row>
    <row r="63" spans="1:27" x14ac:dyDescent="0.25">
      <c r="A63" s="47" t="s">
        <v>261</v>
      </c>
      <c r="B63" s="79"/>
      <c r="C63" s="80"/>
      <c r="D63" s="80"/>
      <c r="E63" s="80"/>
      <c r="F63" s="80"/>
      <c r="G63" s="117">
        <f t="shared" si="14"/>
        <v>68.390000000000015</v>
      </c>
      <c r="H63" s="117">
        <f t="shared" si="15"/>
        <v>68.430000000000021</v>
      </c>
      <c r="I63" s="117">
        <v>0.04</v>
      </c>
      <c r="J63" s="117"/>
      <c r="K63" s="134">
        <v>5848</v>
      </c>
      <c r="L63" s="123">
        <f t="shared" si="7"/>
        <v>0.04</v>
      </c>
      <c r="M63" s="83" t="s">
        <v>36</v>
      </c>
      <c r="N63" s="83" t="s">
        <v>52</v>
      </c>
      <c r="O63" s="83"/>
      <c r="P63" s="83"/>
      <c r="Q63" s="83"/>
      <c r="R63" s="83"/>
      <c r="S63" s="83"/>
      <c r="T63" s="119"/>
      <c r="U63" s="119"/>
      <c r="V63" s="119"/>
      <c r="W63" s="83"/>
      <c r="X63" s="83" t="s">
        <v>143</v>
      </c>
      <c r="Y63" s="120" t="s">
        <v>399</v>
      </c>
      <c r="Z63" s="121" t="s">
        <v>84</v>
      </c>
      <c r="AA63" s="82"/>
    </row>
    <row r="64" spans="1:27" x14ac:dyDescent="0.25">
      <c r="A64" s="47" t="s">
        <v>261</v>
      </c>
      <c r="B64" s="79"/>
      <c r="C64" s="80"/>
      <c r="D64" s="80"/>
      <c r="E64" s="80"/>
      <c r="F64" s="80"/>
      <c r="G64" s="117">
        <f t="shared" si="14"/>
        <v>68.430000000000021</v>
      </c>
      <c r="H64" s="117">
        <f t="shared" si="15"/>
        <v>68.530000000000015</v>
      </c>
      <c r="I64" s="117">
        <v>0.1</v>
      </c>
      <c r="J64" s="117"/>
      <c r="K64" s="134">
        <v>5848</v>
      </c>
      <c r="L64" s="123">
        <f t="shared" si="7"/>
        <v>0.1</v>
      </c>
      <c r="M64" s="83" t="s">
        <v>36</v>
      </c>
      <c r="N64" s="83"/>
      <c r="O64" s="83"/>
      <c r="P64" s="83"/>
      <c r="Q64" s="83"/>
      <c r="R64" s="83"/>
      <c r="S64" s="83"/>
      <c r="T64" s="119"/>
      <c r="U64" s="119" t="s">
        <v>306</v>
      </c>
      <c r="V64" s="119"/>
      <c r="W64" s="83"/>
      <c r="X64" s="83" t="s">
        <v>143</v>
      </c>
      <c r="Y64" s="120" t="s">
        <v>399</v>
      </c>
      <c r="Z64" s="121" t="s">
        <v>231</v>
      </c>
      <c r="AA64" s="82" t="s">
        <v>316</v>
      </c>
    </row>
    <row r="65" spans="1:27" x14ac:dyDescent="0.25">
      <c r="A65" s="47" t="s">
        <v>261</v>
      </c>
      <c r="B65" s="59"/>
      <c r="C65" s="56"/>
      <c r="D65" s="56"/>
      <c r="E65" s="56"/>
      <c r="F65" s="56"/>
      <c r="G65" s="116">
        <f t="shared" si="14"/>
        <v>68.530000000000015</v>
      </c>
      <c r="H65" s="116">
        <f t="shared" si="15"/>
        <v>68.730000000000018</v>
      </c>
      <c r="I65" s="116">
        <v>0.2</v>
      </c>
      <c r="J65" s="116"/>
      <c r="K65" s="53"/>
      <c r="L65" s="122">
        <f t="shared" si="7"/>
        <v>0.2</v>
      </c>
      <c r="M65" s="52" t="s">
        <v>52</v>
      </c>
      <c r="N65" s="52" t="s">
        <v>36</v>
      </c>
      <c r="O65" s="52"/>
      <c r="P65" s="52"/>
      <c r="Q65" s="52"/>
      <c r="R65" s="52"/>
      <c r="S65" s="52"/>
      <c r="T65" s="106"/>
      <c r="U65" s="106"/>
      <c r="V65" s="106"/>
      <c r="W65" s="52"/>
      <c r="X65" s="52" t="s">
        <v>146</v>
      </c>
      <c r="Y65" s="107"/>
      <c r="Z65" s="108" t="s">
        <v>80</v>
      </c>
      <c r="AA65" s="77" t="s">
        <v>317</v>
      </c>
    </row>
    <row r="66" spans="1:27" x14ac:dyDescent="0.25">
      <c r="A66" s="47" t="s">
        <v>261</v>
      </c>
      <c r="B66" s="59"/>
      <c r="C66" s="56"/>
      <c r="D66" s="56"/>
      <c r="E66" s="56"/>
      <c r="F66" s="56"/>
      <c r="G66" s="116">
        <f t="shared" si="14"/>
        <v>68.730000000000018</v>
      </c>
      <c r="H66" s="116">
        <f t="shared" si="15"/>
        <v>69.080000000000013</v>
      </c>
      <c r="I66" s="116">
        <v>0.35</v>
      </c>
      <c r="J66" s="116"/>
      <c r="K66" s="52"/>
      <c r="L66" s="122">
        <f t="shared" si="7"/>
        <v>0.35</v>
      </c>
      <c r="M66" s="52" t="s">
        <v>39</v>
      </c>
      <c r="N66" s="52" t="s">
        <v>6</v>
      </c>
      <c r="O66" s="52"/>
      <c r="P66" s="52"/>
      <c r="Q66" s="52"/>
      <c r="R66" s="52"/>
      <c r="S66" s="52"/>
      <c r="T66" s="106"/>
      <c r="U66" s="106"/>
      <c r="V66" s="106"/>
      <c r="W66" s="52"/>
      <c r="X66" s="52" t="s">
        <v>143</v>
      </c>
      <c r="Y66" s="107"/>
      <c r="Z66" s="108" t="s">
        <v>71</v>
      </c>
      <c r="AA66" s="77" t="s">
        <v>318</v>
      </c>
    </row>
    <row r="67" spans="1:27" x14ac:dyDescent="0.25">
      <c r="A67" s="47" t="s">
        <v>261</v>
      </c>
      <c r="B67" s="59"/>
      <c r="C67" s="56"/>
      <c r="D67" s="56"/>
      <c r="E67" s="56"/>
      <c r="F67" s="56"/>
      <c r="G67" s="116">
        <f t="shared" si="14"/>
        <v>69.080000000000013</v>
      </c>
      <c r="H67" s="116">
        <f t="shared" si="15"/>
        <v>69.210000000000008</v>
      </c>
      <c r="I67" s="122">
        <v>0.13</v>
      </c>
      <c r="J67" s="122"/>
      <c r="K67" s="52"/>
      <c r="L67" s="122">
        <f t="shared" si="7"/>
        <v>0.13</v>
      </c>
      <c r="M67" s="52" t="s">
        <v>42</v>
      </c>
      <c r="N67" s="52" t="s">
        <v>36</v>
      </c>
      <c r="O67" s="52"/>
      <c r="P67" s="52"/>
      <c r="Q67" s="52"/>
      <c r="R67" s="52"/>
      <c r="S67" s="52"/>
      <c r="T67" s="106"/>
      <c r="U67" s="106"/>
      <c r="V67" s="106"/>
      <c r="W67" s="52"/>
      <c r="X67" s="52" t="s">
        <v>143</v>
      </c>
      <c r="Y67" s="107"/>
      <c r="Z67" s="108" t="s">
        <v>80</v>
      </c>
      <c r="AA67" s="77" t="s">
        <v>319</v>
      </c>
    </row>
    <row r="68" spans="1:27" x14ac:dyDescent="0.25">
      <c r="A68" s="47" t="s">
        <v>261</v>
      </c>
      <c r="B68" s="59"/>
      <c r="C68" s="56"/>
      <c r="D68" s="56"/>
      <c r="E68" s="56"/>
      <c r="F68" s="56"/>
      <c r="G68" s="116">
        <f t="shared" si="14"/>
        <v>69.210000000000008</v>
      </c>
      <c r="H68" s="116">
        <f t="shared" si="15"/>
        <v>69.300000000000011</v>
      </c>
      <c r="I68" s="122">
        <v>0.09</v>
      </c>
      <c r="J68" s="122"/>
      <c r="K68" s="52"/>
      <c r="L68" s="122">
        <f t="shared" si="7"/>
        <v>0.09</v>
      </c>
      <c r="M68" s="52" t="s">
        <v>36</v>
      </c>
      <c r="N68" s="52" t="s">
        <v>52</v>
      </c>
      <c r="O68" s="52"/>
      <c r="P68" s="52"/>
      <c r="Q68" s="52"/>
      <c r="R68" s="52"/>
      <c r="S68" s="52"/>
      <c r="T68" s="106"/>
      <c r="U68" s="106"/>
      <c r="V68" s="106"/>
      <c r="W68" s="52"/>
      <c r="X68" s="52" t="s">
        <v>150</v>
      </c>
      <c r="Y68" s="107"/>
      <c r="Z68" s="108" t="s">
        <v>84</v>
      </c>
      <c r="AA68" s="77" t="s">
        <v>320</v>
      </c>
    </row>
    <row r="69" spans="1:27" x14ac:dyDescent="0.25">
      <c r="A69" s="47" t="s">
        <v>261</v>
      </c>
      <c r="B69" s="59"/>
      <c r="C69" s="56"/>
      <c r="D69" s="56"/>
      <c r="E69" s="56"/>
      <c r="F69" s="56"/>
      <c r="G69" s="116">
        <f t="shared" si="14"/>
        <v>69.300000000000011</v>
      </c>
      <c r="H69" s="116">
        <f t="shared" si="15"/>
        <v>69.410000000000011</v>
      </c>
      <c r="I69" s="122">
        <v>0.11</v>
      </c>
      <c r="J69" s="122"/>
      <c r="K69" s="52"/>
      <c r="L69" s="122">
        <f t="shared" si="7"/>
        <v>0.11</v>
      </c>
      <c r="M69" s="52" t="s">
        <v>42</v>
      </c>
      <c r="N69" s="52" t="s">
        <v>36</v>
      </c>
      <c r="O69" s="52"/>
      <c r="P69" s="52"/>
      <c r="Q69" s="52"/>
      <c r="R69" s="52"/>
      <c r="S69" s="52"/>
      <c r="T69" s="106"/>
      <c r="U69" s="106"/>
      <c r="V69" s="106"/>
      <c r="W69" s="52"/>
      <c r="X69" s="52" t="s">
        <v>146</v>
      </c>
      <c r="Y69" s="107"/>
      <c r="Z69" s="108" t="s">
        <v>80</v>
      </c>
      <c r="AA69" s="77" t="s">
        <v>322</v>
      </c>
    </row>
    <row r="70" spans="1:27" x14ac:dyDescent="0.25">
      <c r="A70" s="47" t="s">
        <v>261</v>
      </c>
      <c r="B70" s="59"/>
      <c r="C70" s="56"/>
      <c r="D70" s="56"/>
      <c r="E70" s="56"/>
      <c r="F70" s="56"/>
      <c r="G70" s="116">
        <f t="shared" si="14"/>
        <v>69.410000000000011</v>
      </c>
      <c r="H70" s="116">
        <f t="shared" si="15"/>
        <v>69.510000000000005</v>
      </c>
      <c r="I70" s="122">
        <v>0.1</v>
      </c>
      <c r="J70" s="122"/>
      <c r="K70" s="52"/>
      <c r="L70" s="122">
        <f t="shared" si="7"/>
        <v>0.1</v>
      </c>
      <c r="M70" s="52" t="s">
        <v>42</v>
      </c>
      <c r="N70" s="52" t="s">
        <v>6</v>
      </c>
      <c r="O70" s="52"/>
      <c r="P70" s="52"/>
      <c r="Q70" s="52"/>
      <c r="R70" s="52"/>
      <c r="S70" s="52"/>
      <c r="T70" s="106"/>
      <c r="U70" s="106"/>
      <c r="V70" s="106"/>
      <c r="W70" s="52"/>
      <c r="X70" s="52" t="s">
        <v>146</v>
      </c>
      <c r="Y70" s="107"/>
      <c r="Z70" s="108" t="s">
        <v>71</v>
      </c>
      <c r="AA70" s="77" t="s">
        <v>321</v>
      </c>
    </row>
    <row r="71" spans="1:27" x14ac:dyDescent="0.25">
      <c r="A71" s="47" t="s">
        <v>261</v>
      </c>
      <c r="B71" s="59"/>
      <c r="C71" s="56"/>
      <c r="D71" s="56"/>
      <c r="E71" s="56"/>
      <c r="F71" s="56"/>
      <c r="G71" s="116">
        <f t="shared" si="14"/>
        <v>69.510000000000005</v>
      </c>
      <c r="H71" s="116">
        <f t="shared" si="15"/>
        <v>69.62</v>
      </c>
      <c r="I71" s="122">
        <v>0.11</v>
      </c>
      <c r="J71" s="122"/>
      <c r="K71" s="52"/>
      <c r="L71" s="122">
        <f t="shared" si="7"/>
        <v>0.11</v>
      </c>
      <c r="M71" s="52" t="s">
        <v>39</v>
      </c>
      <c r="N71" s="52"/>
      <c r="O71" s="52"/>
      <c r="P71" s="52"/>
      <c r="Q71" s="52"/>
      <c r="R71" s="52"/>
      <c r="S71" s="52"/>
      <c r="T71" s="106"/>
      <c r="U71" s="106"/>
      <c r="V71" s="106"/>
      <c r="W71" s="52"/>
      <c r="X71" s="52" t="s">
        <v>146</v>
      </c>
      <c r="Y71" s="107"/>
      <c r="Z71" s="108" t="s">
        <v>9</v>
      </c>
      <c r="AA71" s="77"/>
    </row>
    <row r="72" spans="1:27" x14ac:dyDescent="0.25">
      <c r="A72" s="47" t="s">
        <v>261</v>
      </c>
      <c r="B72" s="59"/>
      <c r="C72" s="56"/>
      <c r="D72" s="56"/>
      <c r="E72" s="56"/>
      <c r="F72" s="56"/>
      <c r="G72" s="156">
        <v>69.62</v>
      </c>
      <c r="H72" s="157">
        <v>84.5</v>
      </c>
      <c r="I72" s="157">
        <f>H72-G72</f>
        <v>14.879999999999995</v>
      </c>
      <c r="J72" s="157"/>
      <c r="K72" s="142"/>
      <c r="L72" s="122">
        <f t="shared" si="7"/>
        <v>14.879999999999995</v>
      </c>
      <c r="M72" s="142"/>
      <c r="N72" s="142"/>
      <c r="O72" s="142"/>
      <c r="P72" s="142"/>
      <c r="Q72" s="142"/>
      <c r="R72" s="142"/>
      <c r="S72" s="142"/>
      <c r="T72" s="143"/>
      <c r="U72" s="143"/>
      <c r="V72" s="106"/>
      <c r="W72" s="52"/>
      <c r="X72" s="142"/>
      <c r="Y72" s="144"/>
      <c r="Z72" s="145" t="s">
        <v>224</v>
      </c>
      <c r="AA72" s="75" t="s">
        <v>416</v>
      </c>
    </row>
    <row r="73" spans="1:27" x14ac:dyDescent="0.25">
      <c r="A73" s="47" t="s">
        <v>261</v>
      </c>
      <c r="B73" s="63">
        <v>6</v>
      </c>
      <c r="C73" s="64">
        <v>84.5</v>
      </c>
      <c r="D73" s="64">
        <v>87.5</v>
      </c>
      <c r="E73" s="64">
        <f>D73-C73</f>
        <v>3</v>
      </c>
      <c r="F73" s="64">
        <f>SUM(I74:I85)</f>
        <v>2.81</v>
      </c>
      <c r="G73" s="109"/>
      <c r="H73" s="110"/>
      <c r="I73" s="110"/>
      <c r="J73" s="111"/>
      <c r="K73" s="65"/>
      <c r="L73" s="110"/>
      <c r="M73" s="112"/>
      <c r="N73" s="112"/>
      <c r="O73" s="112"/>
      <c r="P73" s="112"/>
      <c r="Q73" s="112"/>
      <c r="R73" s="112"/>
      <c r="S73" s="112"/>
      <c r="T73" s="113"/>
      <c r="U73" s="113"/>
      <c r="V73" s="113"/>
      <c r="W73" s="112"/>
      <c r="X73" s="112"/>
      <c r="Y73" s="114"/>
      <c r="Z73" s="115"/>
      <c r="AA73" s="76" t="s">
        <v>333</v>
      </c>
    </row>
    <row r="74" spans="1:27" x14ac:dyDescent="0.25">
      <c r="A74" s="47" t="s">
        <v>261</v>
      </c>
      <c r="B74" s="59"/>
      <c r="C74" s="56"/>
      <c r="D74" s="56"/>
      <c r="E74" s="56"/>
      <c r="F74" s="56"/>
      <c r="G74" s="116">
        <v>84.5</v>
      </c>
      <c r="H74" s="122">
        <v>85.26</v>
      </c>
      <c r="I74" s="122">
        <v>0.76</v>
      </c>
      <c r="J74" s="122"/>
      <c r="K74" s="52"/>
      <c r="L74" s="122">
        <f t="shared" si="7"/>
        <v>0.76</v>
      </c>
      <c r="M74" s="52" t="s">
        <v>45</v>
      </c>
      <c r="N74" s="52" t="s">
        <v>6</v>
      </c>
      <c r="O74" s="52"/>
      <c r="P74" s="52" t="s">
        <v>82</v>
      </c>
      <c r="Q74" s="52" t="s">
        <v>93</v>
      </c>
      <c r="R74" s="52"/>
      <c r="S74" s="52"/>
      <c r="T74" s="106" t="s">
        <v>323</v>
      </c>
      <c r="U74" s="106" t="s">
        <v>324</v>
      </c>
      <c r="V74" s="106"/>
      <c r="W74" s="52"/>
      <c r="X74" s="52" t="s">
        <v>146</v>
      </c>
      <c r="Y74" s="107"/>
      <c r="Z74" s="108" t="s">
        <v>9</v>
      </c>
      <c r="AA74" s="77" t="s">
        <v>325</v>
      </c>
    </row>
    <row r="75" spans="1:27" x14ac:dyDescent="0.25">
      <c r="A75" s="47" t="s">
        <v>261</v>
      </c>
      <c r="B75" s="79"/>
      <c r="C75" s="80"/>
      <c r="D75" s="80"/>
      <c r="E75" s="80"/>
      <c r="F75" s="80"/>
      <c r="G75" s="117">
        <f>H74</f>
        <v>85.26</v>
      </c>
      <c r="H75" s="123">
        <f>G75+I75</f>
        <v>85.52000000000001</v>
      </c>
      <c r="I75" s="123">
        <v>0.26</v>
      </c>
      <c r="J75" s="123"/>
      <c r="K75" s="83">
        <v>5849</v>
      </c>
      <c r="L75" s="123">
        <f t="shared" si="7"/>
        <v>0.26</v>
      </c>
      <c r="M75" s="83" t="s">
        <v>36</v>
      </c>
      <c r="N75" s="83"/>
      <c r="O75" s="83"/>
      <c r="P75" s="83"/>
      <c r="Q75" s="83"/>
      <c r="R75" s="83"/>
      <c r="S75" s="83"/>
      <c r="T75" s="119"/>
      <c r="U75" s="119"/>
      <c r="V75" s="119"/>
      <c r="W75" s="83"/>
      <c r="X75" s="83" t="s">
        <v>146</v>
      </c>
      <c r="Y75" s="120" t="s">
        <v>271</v>
      </c>
      <c r="Z75" s="121" t="s">
        <v>228</v>
      </c>
      <c r="AA75" s="82" t="s">
        <v>326</v>
      </c>
    </row>
    <row r="76" spans="1:27" x14ac:dyDescent="0.25">
      <c r="A76" s="47" t="s">
        <v>261</v>
      </c>
      <c r="B76" s="79"/>
      <c r="C76" s="80"/>
      <c r="D76" s="80"/>
      <c r="E76" s="80"/>
      <c r="F76" s="80"/>
      <c r="G76" s="117">
        <v>85.52000000000001</v>
      </c>
      <c r="H76" s="123">
        <v>85.84</v>
      </c>
      <c r="I76" s="123">
        <v>0.32</v>
      </c>
      <c r="J76" s="123"/>
      <c r="K76" s="83">
        <v>5850</v>
      </c>
      <c r="L76" s="123">
        <f t="shared" si="7"/>
        <v>0.32</v>
      </c>
      <c r="M76" s="83" t="s">
        <v>36</v>
      </c>
      <c r="N76" s="83"/>
      <c r="O76" s="83"/>
      <c r="P76" s="83"/>
      <c r="Q76" s="83"/>
      <c r="R76" s="83"/>
      <c r="S76" s="83"/>
      <c r="T76" s="119"/>
      <c r="U76" s="119"/>
      <c r="V76" s="119"/>
      <c r="W76" s="83"/>
      <c r="X76" s="83" t="s">
        <v>146</v>
      </c>
      <c r="Y76" s="120" t="s">
        <v>271</v>
      </c>
      <c r="Z76" s="121" t="s">
        <v>231</v>
      </c>
      <c r="AA76" s="82" t="s">
        <v>327</v>
      </c>
    </row>
    <row r="77" spans="1:27" x14ac:dyDescent="0.25">
      <c r="A77" s="47" t="s">
        <v>261</v>
      </c>
      <c r="B77" s="79"/>
      <c r="C77" s="80"/>
      <c r="D77" s="80"/>
      <c r="E77" s="80"/>
      <c r="F77" s="80"/>
      <c r="G77" s="117">
        <v>85.84</v>
      </c>
      <c r="H77" s="123">
        <v>85.94</v>
      </c>
      <c r="I77" s="123">
        <v>0.1</v>
      </c>
      <c r="J77" s="123"/>
      <c r="K77" s="83">
        <v>5601</v>
      </c>
      <c r="L77" s="123">
        <f t="shared" si="7"/>
        <v>0.1</v>
      </c>
      <c r="M77" s="83" t="s">
        <v>36</v>
      </c>
      <c r="N77" s="83"/>
      <c r="O77" s="83"/>
      <c r="P77" s="83"/>
      <c r="Q77" s="83"/>
      <c r="R77" s="83"/>
      <c r="S77" s="83"/>
      <c r="T77" s="119"/>
      <c r="U77" s="119"/>
      <c r="V77" s="119"/>
      <c r="W77" s="83"/>
      <c r="X77" s="83" t="s">
        <v>146</v>
      </c>
      <c r="Y77" s="120" t="s">
        <v>271</v>
      </c>
      <c r="Z77" s="121" t="s">
        <v>230</v>
      </c>
      <c r="AA77" s="82" t="s">
        <v>328</v>
      </c>
    </row>
    <row r="78" spans="1:27" x14ac:dyDescent="0.25">
      <c r="A78" s="47" t="s">
        <v>261</v>
      </c>
      <c r="B78" s="59"/>
      <c r="C78" s="56"/>
      <c r="D78" s="56"/>
      <c r="E78" s="56"/>
      <c r="F78" s="56"/>
      <c r="G78" s="116">
        <v>85.94</v>
      </c>
      <c r="H78" s="122">
        <v>86.19</v>
      </c>
      <c r="I78" s="122">
        <v>0.25</v>
      </c>
      <c r="J78" s="122"/>
      <c r="K78" s="52"/>
      <c r="L78" s="122">
        <f t="shared" si="7"/>
        <v>0.25</v>
      </c>
      <c r="M78" s="52" t="s">
        <v>42</v>
      </c>
      <c r="N78" s="52"/>
      <c r="O78" s="52"/>
      <c r="P78" s="52" t="s">
        <v>169</v>
      </c>
      <c r="Q78" s="52" t="s">
        <v>105</v>
      </c>
      <c r="R78" s="52"/>
      <c r="S78" s="52"/>
      <c r="T78" s="106"/>
      <c r="U78" s="106"/>
      <c r="V78" s="106"/>
      <c r="W78" s="52"/>
      <c r="X78" s="52" t="s">
        <v>143</v>
      </c>
      <c r="Y78" s="107" t="s">
        <v>422</v>
      </c>
      <c r="Z78" s="108" t="s">
        <v>71</v>
      </c>
      <c r="AA78" s="77" t="s">
        <v>329</v>
      </c>
    </row>
    <row r="79" spans="1:27" x14ac:dyDescent="0.25">
      <c r="A79" s="47" t="s">
        <v>261</v>
      </c>
      <c r="B79" s="59"/>
      <c r="C79" s="56"/>
      <c r="D79" s="56"/>
      <c r="E79" s="56"/>
      <c r="F79" s="56"/>
      <c r="G79" s="116">
        <v>86.19</v>
      </c>
      <c r="H79" s="122">
        <v>86.24</v>
      </c>
      <c r="I79" s="122">
        <v>0.05</v>
      </c>
      <c r="J79" s="124"/>
      <c r="K79" s="52"/>
      <c r="L79" s="122">
        <f t="shared" si="7"/>
        <v>0.05</v>
      </c>
      <c r="M79" s="52" t="s">
        <v>36</v>
      </c>
      <c r="N79" s="52"/>
      <c r="O79" s="52"/>
      <c r="P79" s="52"/>
      <c r="Q79" s="52"/>
      <c r="R79" s="52"/>
      <c r="S79" s="52"/>
      <c r="T79" s="106"/>
      <c r="U79" s="106"/>
      <c r="V79" s="106"/>
      <c r="W79" s="52"/>
      <c r="X79" s="52" t="s">
        <v>146</v>
      </c>
      <c r="Y79" s="107" t="s">
        <v>422</v>
      </c>
      <c r="Z79" s="108" t="s">
        <v>231</v>
      </c>
      <c r="AA79" s="77" t="s">
        <v>411</v>
      </c>
    </row>
    <row r="80" spans="1:27" x14ac:dyDescent="0.25">
      <c r="A80" s="47" t="s">
        <v>261</v>
      </c>
      <c r="B80" s="59"/>
      <c r="C80" s="56"/>
      <c r="D80" s="56"/>
      <c r="E80" s="56"/>
      <c r="F80" s="56"/>
      <c r="G80" s="116">
        <v>86.24</v>
      </c>
      <c r="H80" s="122">
        <v>86.36999999999999</v>
      </c>
      <c r="I80" s="122">
        <v>0.13</v>
      </c>
      <c r="J80" s="122"/>
      <c r="K80" s="52"/>
      <c r="L80" s="122">
        <f t="shared" si="7"/>
        <v>0.13</v>
      </c>
      <c r="M80" s="52" t="s">
        <v>42</v>
      </c>
      <c r="N80" s="52"/>
      <c r="O80" s="52"/>
      <c r="P80" s="52" t="s">
        <v>169</v>
      </c>
      <c r="Q80" s="52"/>
      <c r="R80" s="52"/>
      <c r="S80" s="52"/>
      <c r="T80" s="106"/>
      <c r="U80" s="106"/>
      <c r="V80" s="106"/>
      <c r="W80" s="52"/>
      <c r="X80" s="52" t="s">
        <v>146</v>
      </c>
      <c r="Y80" s="107" t="s">
        <v>422</v>
      </c>
      <c r="Z80" s="108" t="s">
        <v>71</v>
      </c>
      <c r="AA80" s="77" t="s">
        <v>330</v>
      </c>
    </row>
    <row r="81" spans="1:27" x14ac:dyDescent="0.25">
      <c r="A81" s="47" t="s">
        <v>261</v>
      </c>
      <c r="B81" s="59"/>
      <c r="C81" s="56"/>
      <c r="D81" s="56"/>
      <c r="E81" s="56"/>
      <c r="F81" s="56"/>
      <c r="G81" s="116">
        <v>86.36999999999999</v>
      </c>
      <c r="H81" s="122">
        <v>86.429999999999993</v>
      </c>
      <c r="I81" s="122">
        <v>0.06</v>
      </c>
      <c r="J81" s="122"/>
      <c r="K81" s="52"/>
      <c r="L81" s="122">
        <f t="shared" si="7"/>
        <v>0.06</v>
      </c>
      <c r="M81" s="52" t="s">
        <v>36</v>
      </c>
      <c r="N81" s="52"/>
      <c r="O81" s="52"/>
      <c r="P81" s="52"/>
      <c r="Q81" s="52"/>
      <c r="R81" s="52"/>
      <c r="S81" s="52"/>
      <c r="T81" s="106"/>
      <c r="U81" s="106"/>
      <c r="V81" s="106"/>
      <c r="W81" s="52"/>
      <c r="X81" s="52" t="s">
        <v>143</v>
      </c>
      <c r="Y81" s="107" t="s">
        <v>422</v>
      </c>
      <c r="Z81" s="108" t="s">
        <v>231</v>
      </c>
      <c r="AA81" s="77" t="s">
        <v>331</v>
      </c>
    </row>
    <row r="82" spans="1:27" x14ac:dyDescent="0.25">
      <c r="A82" s="47" t="s">
        <v>261</v>
      </c>
      <c r="B82" s="59"/>
      <c r="C82" s="56"/>
      <c r="D82" s="56"/>
      <c r="E82" s="56"/>
      <c r="F82" s="56"/>
      <c r="G82" s="116">
        <v>86.429999999999993</v>
      </c>
      <c r="H82" s="122">
        <v>87.08</v>
      </c>
      <c r="I82" s="122">
        <v>0.65</v>
      </c>
      <c r="J82" s="122"/>
      <c r="K82" s="52"/>
      <c r="L82" s="122">
        <f t="shared" si="7"/>
        <v>0.65</v>
      </c>
      <c r="M82" s="52" t="s">
        <v>39</v>
      </c>
      <c r="N82" s="52" t="s">
        <v>6</v>
      </c>
      <c r="O82" s="52"/>
      <c r="P82" s="52" t="s">
        <v>169</v>
      </c>
      <c r="Q82" s="52"/>
      <c r="R82" s="52"/>
      <c r="S82" s="52"/>
      <c r="T82" s="106"/>
      <c r="U82" s="106"/>
      <c r="V82" s="106"/>
      <c r="W82" s="52"/>
      <c r="X82" s="52" t="s">
        <v>146</v>
      </c>
      <c r="Y82" s="107" t="s">
        <v>422</v>
      </c>
      <c r="Z82" s="108" t="s">
        <v>71</v>
      </c>
      <c r="AA82" s="77" t="s">
        <v>332</v>
      </c>
    </row>
    <row r="83" spans="1:27" ht="12.75" customHeight="1" x14ac:dyDescent="0.25">
      <c r="A83" s="47" t="s">
        <v>261</v>
      </c>
      <c r="B83" s="59"/>
      <c r="C83" s="56"/>
      <c r="D83" s="56"/>
      <c r="E83" s="56"/>
      <c r="F83" s="56"/>
      <c r="G83" s="116">
        <v>87.08</v>
      </c>
      <c r="H83" s="122">
        <v>87.13</v>
      </c>
      <c r="I83" s="122">
        <v>0.05</v>
      </c>
      <c r="J83" s="122"/>
      <c r="K83" s="52"/>
      <c r="L83" s="122">
        <f t="shared" si="7"/>
        <v>0.05</v>
      </c>
      <c r="M83" s="52" t="s">
        <v>42</v>
      </c>
      <c r="N83" s="52" t="s">
        <v>36</v>
      </c>
      <c r="O83" s="52"/>
      <c r="P83" s="52" t="s">
        <v>169</v>
      </c>
      <c r="Q83" s="52" t="s">
        <v>105</v>
      </c>
      <c r="R83" s="52"/>
      <c r="S83" s="52"/>
      <c r="T83" s="106"/>
      <c r="U83" s="106"/>
      <c r="V83" s="106"/>
      <c r="W83" s="52"/>
      <c r="X83" s="52" t="s">
        <v>150</v>
      </c>
      <c r="Y83" s="107" t="s">
        <v>422</v>
      </c>
      <c r="Z83" s="108" t="s">
        <v>80</v>
      </c>
      <c r="AA83" s="77" t="s">
        <v>304</v>
      </c>
    </row>
    <row r="84" spans="1:27" customFormat="1" ht="15" x14ac:dyDescent="0.25">
      <c r="A84" s="47" t="s">
        <v>419</v>
      </c>
      <c r="B84" s="79"/>
      <c r="C84" s="80"/>
      <c r="D84" s="80"/>
      <c r="E84" s="80"/>
      <c r="F84" s="80"/>
      <c r="G84" s="146">
        <v>87.13</v>
      </c>
      <c r="H84" s="154">
        <v>87.32</v>
      </c>
      <c r="I84" s="154">
        <v>0</v>
      </c>
      <c r="J84" s="155">
        <v>0.19</v>
      </c>
      <c r="K84" s="83">
        <v>5602</v>
      </c>
      <c r="L84" s="123">
        <f t="shared" si="7"/>
        <v>0.19</v>
      </c>
      <c r="M84" s="149"/>
      <c r="N84" s="149"/>
      <c r="O84" s="149"/>
      <c r="P84" s="149"/>
      <c r="Q84" s="149"/>
      <c r="R84" s="149"/>
      <c r="S84" s="149"/>
      <c r="T84" s="150"/>
      <c r="U84" s="150"/>
      <c r="V84" s="119"/>
      <c r="W84" s="83"/>
      <c r="X84" s="149"/>
      <c r="Y84" s="151" t="s">
        <v>400</v>
      </c>
      <c r="Z84" s="152" t="s">
        <v>223</v>
      </c>
      <c r="AA84" s="153" t="s">
        <v>362</v>
      </c>
    </row>
    <row r="85" spans="1:27" x14ac:dyDescent="0.25">
      <c r="A85" s="47" t="s">
        <v>261</v>
      </c>
      <c r="B85" s="79"/>
      <c r="C85" s="80"/>
      <c r="D85" s="80"/>
      <c r="E85" s="80"/>
      <c r="F85" s="80"/>
      <c r="G85" s="117">
        <v>87.32</v>
      </c>
      <c r="H85" s="123">
        <v>87.5</v>
      </c>
      <c r="I85" s="123">
        <v>0.18</v>
      </c>
      <c r="J85" s="123"/>
      <c r="K85" s="83">
        <v>5602</v>
      </c>
      <c r="L85" s="123">
        <f t="shared" si="7"/>
        <v>0.18</v>
      </c>
      <c r="M85" s="83" t="s">
        <v>36</v>
      </c>
      <c r="N85" s="83"/>
      <c r="O85" s="83"/>
      <c r="P85" s="83"/>
      <c r="Q85" s="83"/>
      <c r="R85" s="83"/>
      <c r="S85" s="83"/>
      <c r="T85" s="119"/>
      <c r="U85" s="119"/>
      <c r="V85" s="119"/>
      <c r="W85" s="83"/>
      <c r="X85" s="83" t="s">
        <v>158</v>
      </c>
      <c r="Y85" s="120" t="s">
        <v>400</v>
      </c>
      <c r="Z85" s="121" t="s">
        <v>231</v>
      </c>
      <c r="AA85" s="82"/>
    </row>
    <row r="86" spans="1:27" x14ac:dyDescent="0.25">
      <c r="A86" s="47" t="s">
        <v>261</v>
      </c>
      <c r="B86" s="63">
        <v>7</v>
      </c>
      <c r="C86" s="64">
        <v>87.5</v>
      </c>
      <c r="D86" s="64">
        <v>90.6</v>
      </c>
      <c r="E86" s="64">
        <f>D86-C86</f>
        <v>3.0999999999999943</v>
      </c>
      <c r="F86" s="64">
        <f>SUM(I87:I98)</f>
        <v>3.0000000000000382</v>
      </c>
      <c r="G86" s="109"/>
      <c r="H86" s="110"/>
      <c r="I86" s="110"/>
      <c r="J86" s="111"/>
      <c r="K86" s="65"/>
      <c r="L86" s="110"/>
      <c r="M86" s="112"/>
      <c r="N86" s="112"/>
      <c r="O86" s="112"/>
      <c r="P86" s="112"/>
      <c r="Q86" s="112"/>
      <c r="R86" s="112"/>
      <c r="S86" s="112"/>
      <c r="T86" s="113"/>
      <c r="U86" s="113"/>
      <c r="V86" s="113"/>
      <c r="W86" s="112"/>
      <c r="X86" s="112"/>
      <c r="Y86" s="114"/>
      <c r="Z86" s="115"/>
      <c r="AA86" s="76" t="s">
        <v>334</v>
      </c>
    </row>
    <row r="87" spans="1:27" ht="27" x14ac:dyDescent="0.25">
      <c r="A87" s="47" t="s">
        <v>261</v>
      </c>
      <c r="B87" s="79"/>
      <c r="C87" s="80"/>
      <c r="D87" s="80"/>
      <c r="E87" s="80"/>
      <c r="F87" s="80"/>
      <c r="G87" s="117">
        <v>87.5</v>
      </c>
      <c r="H87" s="123">
        <v>87.55</v>
      </c>
      <c r="I87" s="123">
        <v>0.05</v>
      </c>
      <c r="J87" s="123"/>
      <c r="K87" s="83">
        <v>5603</v>
      </c>
      <c r="L87" s="123">
        <f t="shared" si="7"/>
        <v>0.05</v>
      </c>
      <c r="M87" s="83" t="s">
        <v>36</v>
      </c>
      <c r="N87" s="83"/>
      <c r="O87" s="83"/>
      <c r="P87" s="83"/>
      <c r="Q87" s="83"/>
      <c r="R87" s="83"/>
      <c r="S87" s="83"/>
      <c r="T87" s="119"/>
      <c r="U87" s="119"/>
      <c r="V87" s="119"/>
      <c r="W87" s="83"/>
      <c r="X87" s="83" t="s">
        <v>143</v>
      </c>
      <c r="Y87" s="120" t="s">
        <v>400</v>
      </c>
      <c r="Z87" s="121" t="s">
        <v>228</v>
      </c>
      <c r="AA87" s="82" t="s">
        <v>335</v>
      </c>
    </row>
    <row r="88" spans="1:27" ht="27" x14ac:dyDescent="0.25">
      <c r="A88" s="47" t="s">
        <v>261</v>
      </c>
      <c r="B88" s="59"/>
      <c r="C88" s="56"/>
      <c r="D88" s="56"/>
      <c r="E88" s="56"/>
      <c r="F88" s="56"/>
      <c r="G88" s="116">
        <f>H87</f>
        <v>87.55</v>
      </c>
      <c r="H88" s="122">
        <f>G88+I88</f>
        <v>87.71</v>
      </c>
      <c r="I88" s="122">
        <v>0.16</v>
      </c>
      <c r="J88" s="122"/>
      <c r="K88" s="52"/>
      <c r="L88" s="122">
        <f t="shared" si="7"/>
        <v>0.16</v>
      </c>
      <c r="M88" s="52" t="s">
        <v>45</v>
      </c>
      <c r="N88" s="52"/>
      <c r="O88" s="52"/>
      <c r="P88" s="52" t="s">
        <v>82</v>
      </c>
      <c r="Q88" s="52" t="s">
        <v>97</v>
      </c>
      <c r="R88" s="52" t="s">
        <v>129</v>
      </c>
      <c r="S88" s="52"/>
      <c r="T88" s="106"/>
      <c r="U88" s="106"/>
      <c r="V88" s="106"/>
      <c r="W88" s="52"/>
      <c r="X88" s="52" t="s">
        <v>146</v>
      </c>
      <c r="Y88" s="107" t="s">
        <v>401</v>
      </c>
      <c r="Z88" s="108" t="s">
        <v>9</v>
      </c>
      <c r="AA88" s="77" t="s">
        <v>336</v>
      </c>
    </row>
    <row r="89" spans="1:27" ht="27" x14ac:dyDescent="0.25">
      <c r="A89" s="47" t="s">
        <v>261</v>
      </c>
      <c r="B89" s="79"/>
      <c r="C89" s="80"/>
      <c r="D89" s="80"/>
      <c r="E89" s="80"/>
      <c r="F89" s="80"/>
      <c r="G89" s="117">
        <f t="shared" ref="G89:G98" si="16">H88</f>
        <v>87.71</v>
      </c>
      <c r="H89" s="123">
        <f t="shared" ref="H89:H98" si="17">G89+I89</f>
        <v>88.289999999999992</v>
      </c>
      <c r="I89" s="123">
        <v>0.57999999999999996</v>
      </c>
      <c r="J89" s="123"/>
      <c r="K89" s="83">
        <v>5604</v>
      </c>
      <c r="L89" s="123">
        <f t="shared" si="7"/>
        <v>0.57999999999999996</v>
      </c>
      <c r="M89" s="83" t="s">
        <v>36</v>
      </c>
      <c r="N89" s="83"/>
      <c r="O89" s="83"/>
      <c r="P89" s="83"/>
      <c r="Q89" s="83"/>
      <c r="R89" s="83"/>
      <c r="S89" s="83"/>
      <c r="T89" s="119"/>
      <c r="U89" s="119"/>
      <c r="V89" s="119"/>
      <c r="W89" s="83"/>
      <c r="X89" s="83" t="s">
        <v>146</v>
      </c>
      <c r="Y89" s="120" t="s">
        <v>400</v>
      </c>
      <c r="Z89" s="121" t="s">
        <v>227</v>
      </c>
      <c r="AA89" s="82" t="s">
        <v>337</v>
      </c>
    </row>
    <row r="90" spans="1:27" ht="27" x14ac:dyDescent="0.25">
      <c r="A90" s="47" t="s">
        <v>261</v>
      </c>
      <c r="B90" s="59"/>
      <c r="C90" s="56"/>
      <c r="D90" s="56"/>
      <c r="E90" s="56"/>
      <c r="F90" s="56"/>
      <c r="G90" s="116">
        <f t="shared" si="16"/>
        <v>88.289999999999992</v>
      </c>
      <c r="H90" s="122">
        <f t="shared" si="17"/>
        <v>88.699999999999989</v>
      </c>
      <c r="I90" s="122">
        <v>0.41</v>
      </c>
      <c r="J90" s="122"/>
      <c r="K90" s="52"/>
      <c r="L90" s="122">
        <f t="shared" si="7"/>
        <v>0.41</v>
      </c>
      <c r="M90" s="52" t="s">
        <v>42</v>
      </c>
      <c r="N90" s="52"/>
      <c r="O90" s="52"/>
      <c r="P90" s="52" t="s">
        <v>169</v>
      </c>
      <c r="Q90" s="52"/>
      <c r="R90" s="52"/>
      <c r="S90" s="52"/>
      <c r="T90" s="106"/>
      <c r="U90" s="106"/>
      <c r="V90" s="106"/>
      <c r="W90" s="52"/>
      <c r="X90" s="52" t="s">
        <v>143</v>
      </c>
      <c r="Y90" s="107" t="s">
        <v>402</v>
      </c>
      <c r="Z90" s="108" t="s">
        <v>9</v>
      </c>
      <c r="AA90" s="77" t="s">
        <v>338</v>
      </c>
    </row>
    <row r="91" spans="1:27" x14ac:dyDescent="0.25">
      <c r="A91" s="47" t="s">
        <v>261</v>
      </c>
      <c r="B91" s="79"/>
      <c r="C91" s="80"/>
      <c r="D91" s="80"/>
      <c r="E91" s="80"/>
      <c r="F91" s="80"/>
      <c r="G91" s="117">
        <f t="shared" si="16"/>
        <v>88.699999999999989</v>
      </c>
      <c r="H91" s="123">
        <f t="shared" si="17"/>
        <v>89.079999999999984</v>
      </c>
      <c r="I91" s="123">
        <v>0.38</v>
      </c>
      <c r="J91" s="123"/>
      <c r="K91" s="83">
        <v>5605</v>
      </c>
      <c r="L91" s="123">
        <f t="shared" si="7"/>
        <v>0.38</v>
      </c>
      <c r="M91" s="83" t="s">
        <v>36</v>
      </c>
      <c r="N91" s="83"/>
      <c r="O91" s="83"/>
      <c r="P91" s="83"/>
      <c r="Q91" s="83"/>
      <c r="R91" s="83"/>
      <c r="S91" s="83"/>
      <c r="T91" s="119"/>
      <c r="U91" s="119"/>
      <c r="V91" s="119"/>
      <c r="W91" s="83"/>
      <c r="X91" s="83" t="s">
        <v>143</v>
      </c>
      <c r="Y91" s="120" t="s">
        <v>403</v>
      </c>
      <c r="Z91" s="121" t="s">
        <v>226</v>
      </c>
      <c r="AA91" s="82" t="s">
        <v>339</v>
      </c>
    </row>
    <row r="92" spans="1:27" x14ac:dyDescent="0.25">
      <c r="A92" s="47" t="s">
        <v>261</v>
      </c>
      <c r="B92" s="79"/>
      <c r="C92" s="80"/>
      <c r="D92" s="80"/>
      <c r="E92" s="80"/>
      <c r="F92" s="80"/>
      <c r="G92" s="117">
        <f t="shared" si="16"/>
        <v>89.079999999999984</v>
      </c>
      <c r="H92" s="123">
        <f t="shared" si="17"/>
        <v>89.379999999999981</v>
      </c>
      <c r="I92" s="123">
        <v>0.3</v>
      </c>
      <c r="J92" s="123"/>
      <c r="K92" s="83">
        <v>5606</v>
      </c>
      <c r="L92" s="123">
        <f t="shared" si="7"/>
        <v>0.3</v>
      </c>
      <c r="M92" s="83" t="s">
        <v>36</v>
      </c>
      <c r="N92" s="83"/>
      <c r="O92" s="83"/>
      <c r="P92" s="83"/>
      <c r="Q92" s="83"/>
      <c r="R92" s="83"/>
      <c r="S92" s="83" t="s">
        <v>131</v>
      </c>
      <c r="T92" s="119"/>
      <c r="U92" s="119"/>
      <c r="V92" s="119"/>
      <c r="W92" s="83"/>
      <c r="X92" s="83" t="s">
        <v>143</v>
      </c>
      <c r="Y92" s="120" t="s">
        <v>403</v>
      </c>
      <c r="Z92" s="121" t="s">
        <v>226</v>
      </c>
      <c r="AA92" s="82" t="s">
        <v>340</v>
      </c>
    </row>
    <row r="93" spans="1:27" ht="27" x14ac:dyDescent="0.25">
      <c r="A93" s="47" t="s">
        <v>261</v>
      </c>
      <c r="B93" s="79"/>
      <c r="C93" s="80"/>
      <c r="D93" s="80"/>
      <c r="E93" s="80"/>
      <c r="F93" s="80"/>
      <c r="G93" s="117">
        <f t="shared" si="16"/>
        <v>89.379999999999981</v>
      </c>
      <c r="H93" s="123">
        <f t="shared" si="17"/>
        <v>89.519999999999982</v>
      </c>
      <c r="I93" s="123">
        <v>0.14000000000000001</v>
      </c>
      <c r="J93" s="123"/>
      <c r="K93" s="83">
        <v>5607</v>
      </c>
      <c r="L93" s="123">
        <f t="shared" si="7"/>
        <v>0.14000000000000001</v>
      </c>
      <c r="M93" s="83" t="s">
        <v>36</v>
      </c>
      <c r="N93" s="83"/>
      <c r="O93" s="83"/>
      <c r="P93" s="83"/>
      <c r="Q93" s="83"/>
      <c r="R93" s="83"/>
      <c r="S93" s="83" t="s">
        <v>139</v>
      </c>
      <c r="T93" s="119"/>
      <c r="U93" s="119"/>
      <c r="V93" s="119"/>
      <c r="W93" s="83"/>
      <c r="X93" s="83" t="s">
        <v>154</v>
      </c>
      <c r="Y93" s="120" t="s">
        <v>403</v>
      </c>
      <c r="Z93" s="121" t="s">
        <v>229</v>
      </c>
      <c r="AA93" s="82" t="s">
        <v>341</v>
      </c>
    </row>
    <row r="94" spans="1:27" ht="27" x14ac:dyDescent="0.25">
      <c r="A94" s="47" t="s">
        <v>261</v>
      </c>
      <c r="B94" s="59"/>
      <c r="C94" s="56"/>
      <c r="D94" s="56"/>
      <c r="E94" s="56"/>
      <c r="F94" s="56"/>
      <c r="G94" s="116">
        <f t="shared" si="16"/>
        <v>89.519999999999982</v>
      </c>
      <c r="H94" s="122">
        <f t="shared" si="17"/>
        <v>89.649999999999977</v>
      </c>
      <c r="I94" s="122">
        <v>0.13</v>
      </c>
      <c r="J94" s="122"/>
      <c r="K94" s="52"/>
      <c r="L94" s="122">
        <f t="shared" si="7"/>
        <v>0.13</v>
      </c>
      <c r="M94" s="52" t="s">
        <v>42</v>
      </c>
      <c r="N94" s="52"/>
      <c r="O94" s="52"/>
      <c r="P94" s="52" t="s">
        <v>169</v>
      </c>
      <c r="Q94" s="52"/>
      <c r="R94" s="52"/>
      <c r="S94" s="52"/>
      <c r="T94" s="106"/>
      <c r="U94" s="106"/>
      <c r="V94" s="106"/>
      <c r="W94" s="52"/>
      <c r="X94" s="52" t="s">
        <v>146</v>
      </c>
      <c r="Y94" s="107"/>
      <c r="Z94" s="108" t="s">
        <v>71</v>
      </c>
      <c r="AA94" s="77" t="s">
        <v>342</v>
      </c>
    </row>
    <row r="95" spans="1:27" ht="27" x14ac:dyDescent="0.25">
      <c r="A95" s="47" t="s">
        <v>261</v>
      </c>
      <c r="B95" s="59"/>
      <c r="C95" s="56"/>
      <c r="D95" s="56"/>
      <c r="E95" s="56"/>
      <c r="F95" s="56"/>
      <c r="G95" s="116">
        <f t="shared" si="16"/>
        <v>89.649999999999977</v>
      </c>
      <c r="H95" s="122">
        <f t="shared" si="17"/>
        <v>89.749999999999972</v>
      </c>
      <c r="I95" s="122">
        <v>0.1</v>
      </c>
      <c r="J95" s="122"/>
      <c r="K95" s="52">
        <v>5608</v>
      </c>
      <c r="L95" s="122">
        <f t="shared" si="7"/>
        <v>0.1</v>
      </c>
      <c r="M95" s="52" t="s">
        <v>36</v>
      </c>
      <c r="N95" s="52"/>
      <c r="O95" s="52"/>
      <c r="P95" s="52"/>
      <c r="Q95" s="52"/>
      <c r="R95" s="52"/>
      <c r="S95" s="52"/>
      <c r="T95" s="106"/>
      <c r="U95" s="106"/>
      <c r="V95" s="106"/>
      <c r="W95" s="52"/>
      <c r="X95" s="52" t="s">
        <v>143</v>
      </c>
      <c r="Y95" s="125"/>
      <c r="Z95" s="108" t="s">
        <v>228</v>
      </c>
      <c r="AA95" s="84" t="s">
        <v>343</v>
      </c>
    </row>
    <row r="96" spans="1:27" x14ac:dyDescent="0.25">
      <c r="A96" s="47" t="s">
        <v>261</v>
      </c>
      <c r="B96" s="59"/>
      <c r="C96" s="56"/>
      <c r="D96" s="56"/>
      <c r="E96" s="56"/>
      <c r="F96" s="56"/>
      <c r="G96" s="116">
        <f t="shared" si="16"/>
        <v>89.749999999999972</v>
      </c>
      <c r="H96" s="122">
        <f t="shared" si="17"/>
        <v>89.849999999999966</v>
      </c>
      <c r="I96" s="122">
        <v>0.1</v>
      </c>
      <c r="J96" s="122"/>
      <c r="K96" s="52"/>
      <c r="L96" s="122">
        <f t="shared" si="7"/>
        <v>0.1</v>
      </c>
      <c r="M96" s="52" t="s">
        <v>42</v>
      </c>
      <c r="N96" s="52"/>
      <c r="O96" s="52"/>
      <c r="P96" s="52" t="s">
        <v>169</v>
      </c>
      <c r="Q96" s="52" t="s">
        <v>97</v>
      </c>
      <c r="R96" s="52"/>
      <c r="S96" s="52"/>
      <c r="T96" s="106"/>
      <c r="U96" s="106"/>
      <c r="V96" s="106"/>
      <c r="W96" s="52"/>
      <c r="X96" s="52" t="s">
        <v>146</v>
      </c>
      <c r="Y96" s="107"/>
      <c r="Z96" s="108" t="s">
        <v>71</v>
      </c>
      <c r="AA96" s="77" t="s">
        <v>344</v>
      </c>
    </row>
    <row r="97" spans="1:27" ht="27" x14ac:dyDescent="0.25">
      <c r="A97" s="47" t="s">
        <v>261</v>
      </c>
      <c r="B97" s="59"/>
      <c r="C97" s="56"/>
      <c r="D97" s="56"/>
      <c r="E97" s="56"/>
      <c r="F97" s="56"/>
      <c r="G97" s="116">
        <f t="shared" si="16"/>
        <v>89.849999999999966</v>
      </c>
      <c r="H97" s="122">
        <f t="shared" si="17"/>
        <v>89.869999999999962</v>
      </c>
      <c r="I97" s="122">
        <v>0.02</v>
      </c>
      <c r="J97" s="122"/>
      <c r="K97" s="52"/>
      <c r="L97" s="122">
        <f t="shared" si="7"/>
        <v>0.02</v>
      </c>
      <c r="M97" s="52" t="s">
        <v>36</v>
      </c>
      <c r="N97" s="52"/>
      <c r="O97" s="52"/>
      <c r="P97" s="52"/>
      <c r="Q97" s="52"/>
      <c r="R97" s="52"/>
      <c r="S97" s="52"/>
      <c r="T97" s="106"/>
      <c r="U97" s="106"/>
      <c r="V97" s="106"/>
      <c r="W97" s="52"/>
      <c r="X97" s="52" t="s">
        <v>146</v>
      </c>
      <c r="Y97" s="107"/>
      <c r="Z97" s="108" t="s">
        <v>231</v>
      </c>
      <c r="AA97" s="77" t="s">
        <v>345</v>
      </c>
    </row>
    <row r="98" spans="1:27" ht="54" x14ac:dyDescent="0.25">
      <c r="A98" s="47" t="s">
        <v>261</v>
      </c>
      <c r="B98" s="59"/>
      <c r="C98" s="56"/>
      <c r="D98" s="56"/>
      <c r="E98" s="56"/>
      <c r="F98" s="56"/>
      <c r="G98" s="116">
        <f t="shared" si="16"/>
        <v>89.869999999999962</v>
      </c>
      <c r="H98" s="122">
        <f t="shared" si="17"/>
        <v>90.5</v>
      </c>
      <c r="I98" s="122">
        <v>0.63000000000003809</v>
      </c>
      <c r="J98" s="122"/>
      <c r="K98" s="52"/>
      <c r="L98" s="122">
        <f t="shared" si="7"/>
        <v>0.63000000000003809</v>
      </c>
      <c r="M98" s="52" t="s">
        <v>42</v>
      </c>
      <c r="N98" s="52"/>
      <c r="O98" s="52"/>
      <c r="P98" s="52" t="s">
        <v>169</v>
      </c>
      <c r="Q98" s="52" t="s">
        <v>97</v>
      </c>
      <c r="R98" s="52"/>
      <c r="S98" s="52"/>
      <c r="T98" s="106"/>
      <c r="U98" s="106"/>
      <c r="V98" s="106"/>
      <c r="W98" s="52"/>
      <c r="X98" s="52" t="s">
        <v>146</v>
      </c>
      <c r="Y98" s="107"/>
      <c r="Z98" s="108" t="s">
        <v>71</v>
      </c>
      <c r="AA98" s="77" t="s">
        <v>346</v>
      </c>
    </row>
    <row r="99" spans="1:27" x14ac:dyDescent="0.25">
      <c r="A99" s="47" t="s">
        <v>261</v>
      </c>
      <c r="B99" s="59"/>
      <c r="C99" s="56"/>
      <c r="D99" s="56"/>
      <c r="E99" s="56"/>
      <c r="F99" s="56"/>
      <c r="G99" s="156">
        <v>90.5</v>
      </c>
      <c r="H99" s="157">
        <v>90.6</v>
      </c>
      <c r="I99" s="157">
        <v>0</v>
      </c>
      <c r="J99" s="158">
        <v>0.1</v>
      </c>
      <c r="K99" s="142"/>
      <c r="L99" s="122"/>
      <c r="M99" s="142"/>
      <c r="N99" s="142"/>
      <c r="O99" s="142"/>
      <c r="P99" s="142"/>
      <c r="Q99" s="142"/>
      <c r="R99" s="142"/>
      <c r="S99" s="142"/>
      <c r="T99" s="143"/>
      <c r="U99" s="143"/>
      <c r="V99" s="106"/>
      <c r="W99" s="52"/>
      <c r="X99" s="142"/>
      <c r="Y99" s="144"/>
      <c r="Z99" s="159" t="s">
        <v>223</v>
      </c>
      <c r="AA99" s="160" t="s">
        <v>417</v>
      </c>
    </row>
    <row r="100" spans="1:27" x14ac:dyDescent="0.25">
      <c r="A100" s="47" t="s">
        <v>261</v>
      </c>
      <c r="B100" s="63">
        <v>8</v>
      </c>
      <c r="C100" s="64">
        <v>90.6</v>
      </c>
      <c r="D100" s="64">
        <v>91.6</v>
      </c>
      <c r="E100" s="64">
        <f>D100-C100</f>
        <v>1</v>
      </c>
      <c r="F100" s="64">
        <v>1</v>
      </c>
      <c r="G100" s="109"/>
      <c r="H100" s="110"/>
      <c r="I100" s="110"/>
      <c r="J100" s="111"/>
      <c r="K100" s="65"/>
      <c r="L100" s="110"/>
      <c r="M100" s="112"/>
      <c r="N100" s="112"/>
      <c r="O100" s="112"/>
      <c r="P100" s="112"/>
      <c r="Q100" s="112"/>
      <c r="R100" s="112"/>
      <c r="S100" s="112"/>
      <c r="T100" s="113"/>
      <c r="U100" s="113"/>
      <c r="V100" s="113"/>
      <c r="W100" s="112"/>
      <c r="X100" s="112"/>
      <c r="Y100" s="114"/>
      <c r="Z100" s="115"/>
      <c r="AA100" s="76" t="s">
        <v>350</v>
      </c>
    </row>
    <row r="101" spans="1:27" ht="27" x14ac:dyDescent="0.25">
      <c r="A101" s="47" t="s">
        <v>261</v>
      </c>
      <c r="B101" s="59"/>
      <c r="C101" s="56"/>
      <c r="D101" s="56"/>
      <c r="E101" s="56"/>
      <c r="F101" s="56"/>
      <c r="G101" s="116">
        <v>90.6</v>
      </c>
      <c r="H101" s="122">
        <v>91.19</v>
      </c>
      <c r="I101" s="122">
        <v>0.59000000000000341</v>
      </c>
      <c r="J101" s="122"/>
      <c r="K101" s="52"/>
      <c r="L101" s="122">
        <f t="shared" si="7"/>
        <v>0.59000000000000341</v>
      </c>
      <c r="M101" s="52" t="s">
        <v>42</v>
      </c>
      <c r="N101" s="52"/>
      <c r="O101" s="52"/>
      <c r="P101" s="52" t="s">
        <v>169</v>
      </c>
      <c r="Q101" s="52" t="s">
        <v>97</v>
      </c>
      <c r="R101" s="52"/>
      <c r="S101" s="52"/>
      <c r="T101" s="106"/>
      <c r="U101" s="106"/>
      <c r="V101" s="106"/>
      <c r="W101" s="52"/>
      <c r="X101" s="52" t="s">
        <v>146</v>
      </c>
      <c r="Y101" s="107"/>
      <c r="Z101" s="108" t="s">
        <v>71</v>
      </c>
      <c r="AA101" s="77" t="s">
        <v>347</v>
      </c>
    </row>
    <row r="102" spans="1:27" x14ac:dyDescent="0.25">
      <c r="A102" s="47" t="s">
        <v>261</v>
      </c>
      <c r="B102" s="59"/>
      <c r="C102" s="56"/>
      <c r="D102" s="56"/>
      <c r="E102" s="56"/>
      <c r="F102" s="56"/>
      <c r="G102" s="116">
        <f>H101</f>
        <v>91.19</v>
      </c>
      <c r="H102" s="122">
        <f>G102+I102</f>
        <v>91.6</v>
      </c>
      <c r="I102" s="122">
        <v>0.40999999999999659</v>
      </c>
      <c r="J102" s="122"/>
      <c r="K102" s="52"/>
      <c r="L102" s="122">
        <f t="shared" si="7"/>
        <v>0.40999999999999659</v>
      </c>
      <c r="M102" s="52" t="s">
        <v>42</v>
      </c>
      <c r="N102" s="52"/>
      <c r="O102" s="52"/>
      <c r="P102" s="52" t="s">
        <v>82</v>
      </c>
      <c r="Q102" s="52"/>
      <c r="R102" s="52"/>
      <c r="S102" s="52"/>
      <c r="T102" s="106" t="s">
        <v>349</v>
      </c>
      <c r="U102" s="106"/>
      <c r="V102" s="106"/>
      <c r="W102" s="52"/>
      <c r="X102" s="52" t="s">
        <v>143</v>
      </c>
      <c r="Y102" s="107"/>
      <c r="Z102" s="108" t="s">
        <v>65</v>
      </c>
      <c r="AA102" s="77" t="s">
        <v>348</v>
      </c>
    </row>
    <row r="103" spans="1:27" x14ac:dyDescent="0.25">
      <c r="A103" s="47" t="s">
        <v>261</v>
      </c>
      <c r="B103" s="59"/>
      <c r="C103" s="56"/>
      <c r="D103" s="56"/>
      <c r="E103" s="56"/>
      <c r="F103" s="56"/>
      <c r="G103" s="156">
        <v>91.6</v>
      </c>
      <c r="H103" s="157">
        <v>104.17</v>
      </c>
      <c r="I103" s="157">
        <v>12.570000000000007</v>
      </c>
      <c r="J103" s="157"/>
      <c r="K103" s="142"/>
      <c r="L103" s="122">
        <f t="shared" si="7"/>
        <v>12.570000000000007</v>
      </c>
      <c r="M103" s="142"/>
      <c r="N103" s="142"/>
      <c r="O103" s="142"/>
      <c r="P103" s="142"/>
      <c r="Q103" s="142"/>
      <c r="R103" s="142"/>
      <c r="S103" s="142"/>
      <c r="T103" s="143"/>
      <c r="U103" s="143"/>
      <c r="V103" s="106"/>
      <c r="W103" s="52"/>
      <c r="X103" s="142"/>
      <c r="Y103" s="144"/>
      <c r="Z103" s="145" t="s">
        <v>224</v>
      </c>
      <c r="AA103" s="75" t="s">
        <v>418</v>
      </c>
    </row>
    <row r="104" spans="1:27" x14ac:dyDescent="0.25">
      <c r="A104" s="47" t="s">
        <v>261</v>
      </c>
      <c r="B104" s="63">
        <v>9</v>
      </c>
      <c r="C104" s="64">
        <v>104.17</v>
      </c>
      <c r="D104" s="64">
        <v>106.92</v>
      </c>
      <c r="E104" s="64">
        <f>D104-C104</f>
        <v>2.75</v>
      </c>
      <c r="F104" s="64">
        <f>SUM(I105:I112)</f>
        <v>2.6599999999999997</v>
      </c>
      <c r="G104" s="109"/>
      <c r="H104" s="110"/>
      <c r="I104" s="110"/>
      <c r="J104" s="111"/>
      <c r="K104" s="65"/>
      <c r="L104" s="110"/>
      <c r="M104" s="112"/>
      <c r="N104" s="112"/>
      <c r="O104" s="112"/>
      <c r="P104" s="112"/>
      <c r="Q104" s="112"/>
      <c r="R104" s="112"/>
      <c r="S104" s="112"/>
      <c r="T104" s="113"/>
      <c r="U104" s="113"/>
      <c r="V104" s="113"/>
      <c r="W104" s="112"/>
      <c r="X104" s="112"/>
      <c r="Y104" s="114"/>
      <c r="Z104" s="115"/>
      <c r="AA104" s="76" t="s">
        <v>395</v>
      </c>
    </row>
    <row r="105" spans="1:27" ht="40.5" x14ac:dyDescent="0.25">
      <c r="A105" s="47" t="s">
        <v>261</v>
      </c>
      <c r="B105" s="59"/>
      <c r="C105" s="56"/>
      <c r="D105" s="56"/>
      <c r="E105" s="56"/>
      <c r="F105" s="56"/>
      <c r="G105" s="116">
        <v>104.17</v>
      </c>
      <c r="H105" s="122">
        <v>104.53</v>
      </c>
      <c r="I105" s="122">
        <v>0.36</v>
      </c>
      <c r="J105" s="122"/>
      <c r="K105" s="52"/>
      <c r="L105" s="122">
        <f t="shared" si="7"/>
        <v>0.36</v>
      </c>
      <c r="M105" s="52" t="s">
        <v>42</v>
      </c>
      <c r="N105" s="52" t="s">
        <v>39</v>
      </c>
      <c r="O105" s="52"/>
      <c r="P105" s="52" t="s">
        <v>169</v>
      </c>
      <c r="Q105" s="52" t="s">
        <v>93</v>
      </c>
      <c r="R105" s="52"/>
      <c r="S105" s="52"/>
      <c r="T105" s="106" t="s">
        <v>313</v>
      </c>
      <c r="U105" s="106" t="s">
        <v>351</v>
      </c>
      <c r="V105" s="106"/>
      <c r="W105" s="52"/>
      <c r="X105" s="52" t="s">
        <v>143</v>
      </c>
      <c r="Y105" s="107"/>
      <c r="Z105" s="108" t="s">
        <v>9</v>
      </c>
      <c r="AA105" s="77" t="s">
        <v>354</v>
      </c>
    </row>
    <row r="106" spans="1:27" ht="27" x14ac:dyDescent="0.25">
      <c r="A106" s="47" t="s">
        <v>261</v>
      </c>
      <c r="B106" s="59"/>
      <c r="C106" s="56"/>
      <c r="D106" s="56"/>
      <c r="E106" s="56"/>
      <c r="F106" s="56"/>
      <c r="G106" s="116">
        <f>H105</f>
        <v>104.53</v>
      </c>
      <c r="H106" s="122">
        <f>G106+I106</f>
        <v>105.53</v>
      </c>
      <c r="I106" s="122">
        <v>1</v>
      </c>
      <c r="J106" s="122"/>
      <c r="K106" s="52"/>
      <c r="L106" s="122">
        <f t="shared" si="7"/>
        <v>1</v>
      </c>
      <c r="M106" s="52" t="s">
        <v>42</v>
      </c>
      <c r="N106" s="52" t="s">
        <v>39</v>
      </c>
      <c r="O106" s="52"/>
      <c r="P106" s="52" t="s">
        <v>169</v>
      </c>
      <c r="Q106" s="52" t="s">
        <v>93</v>
      </c>
      <c r="R106" s="52"/>
      <c r="S106" s="52"/>
      <c r="T106" s="106" t="s">
        <v>313</v>
      </c>
      <c r="U106" s="106" t="s">
        <v>352</v>
      </c>
      <c r="V106" s="106"/>
      <c r="W106" s="52"/>
      <c r="X106" s="52" t="s">
        <v>143</v>
      </c>
      <c r="Y106" s="107"/>
      <c r="Z106" s="108" t="s">
        <v>9</v>
      </c>
      <c r="AA106" s="77" t="s">
        <v>355</v>
      </c>
    </row>
    <row r="107" spans="1:27" x14ac:dyDescent="0.25">
      <c r="A107" s="47" t="s">
        <v>261</v>
      </c>
      <c r="B107" s="59"/>
      <c r="C107" s="56"/>
      <c r="D107" s="56"/>
      <c r="E107" s="56"/>
      <c r="F107" s="56"/>
      <c r="G107" s="116">
        <f t="shared" ref="G107:G112" si="18">H106</f>
        <v>105.53</v>
      </c>
      <c r="H107" s="122">
        <f t="shared" ref="H107:H112" si="19">G107+I107</f>
        <v>106.03</v>
      </c>
      <c r="I107" s="122">
        <v>0.5</v>
      </c>
      <c r="J107" s="122"/>
      <c r="K107" s="52"/>
      <c r="L107" s="122">
        <f t="shared" si="7"/>
        <v>0.5</v>
      </c>
      <c r="M107" s="52" t="s">
        <v>42</v>
      </c>
      <c r="N107" s="52" t="s">
        <v>39</v>
      </c>
      <c r="O107" s="52"/>
      <c r="P107" s="52" t="s">
        <v>169</v>
      </c>
      <c r="Q107" s="52" t="s">
        <v>93</v>
      </c>
      <c r="R107" s="52"/>
      <c r="S107" s="52"/>
      <c r="T107" s="106" t="s">
        <v>309</v>
      </c>
      <c r="U107" s="106"/>
      <c r="V107" s="106"/>
      <c r="W107" s="52"/>
      <c r="X107" s="52" t="s">
        <v>154</v>
      </c>
      <c r="Y107" s="107"/>
      <c r="Z107" s="108" t="s">
        <v>9</v>
      </c>
      <c r="AA107" s="77" t="s">
        <v>356</v>
      </c>
    </row>
    <row r="108" spans="1:27" ht="27" x14ac:dyDescent="0.25">
      <c r="A108" s="47" t="s">
        <v>261</v>
      </c>
      <c r="B108" s="59"/>
      <c r="C108" s="56"/>
      <c r="D108" s="56"/>
      <c r="E108" s="56"/>
      <c r="F108" s="56"/>
      <c r="G108" s="116">
        <f t="shared" si="18"/>
        <v>106.03</v>
      </c>
      <c r="H108" s="122">
        <f t="shared" si="19"/>
        <v>106.16</v>
      </c>
      <c r="I108" s="122">
        <v>0.13</v>
      </c>
      <c r="J108" s="122"/>
      <c r="K108" s="52"/>
      <c r="L108" s="122">
        <f t="shared" ref="L108:L163" si="20">(I108+J108)*COS(RADIANS(V108))</f>
        <v>0.13</v>
      </c>
      <c r="M108" s="52" t="s">
        <v>48</v>
      </c>
      <c r="N108" s="52"/>
      <c r="O108" s="52"/>
      <c r="P108" s="52" t="s">
        <v>82</v>
      </c>
      <c r="Q108" s="52" t="s">
        <v>97</v>
      </c>
      <c r="R108" s="52"/>
      <c r="S108" s="52"/>
      <c r="T108" s="106"/>
      <c r="U108" s="106"/>
      <c r="V108" s="106"/>
      <c r="W108" s="52"/>
      <c r="X108" s="52" t="s">
        <v>143</v>
      </c>
      <c r="Y108" s="107"/>
      <c r="Z108" s="108" t="s">
        <v>9</v>
      </c>
      <c r="AA108" s="77" t="s">
        <v>357</v>
      </c>
    </row>
    <row r="109" spans="1:27" ht="54" x14ac:dyDescent="0.25">
      <c r="A109" s="47" t="s">
        <v>261</v>
      </c>
      <c r="B109" s="59"/>
      <c r="C109" s="56"/>
      <c r="D109" s="56"/>
      <c r="E109" s="56"/>
      <c r="F109" s="56"/>
      <c r="G109" s="116">
        <f t="shared" si="18"/>
        <v>106.16</v>
      </c>
      <c r="H109" s="122">
        <f t="shared" si="19"/>
        <v>106.34</v>
      </c>
      <c r="I109" s="122">
        <v>0.18</v>
      </c>
      <c r="J109" s="122"/>
      <c r="K109" s="52"/>
      <c r="L109" s="122">
        <f t="shared" si="20"/>
        <v>0.18</v>
      </c>
      <c r="M109" s="52" t="s">
        <v>36</v>
      </c>
      <c r="N109" s="52" t="s">
        <v>42</v>
      </c>
      <c r="O109" s="52"/>
      <c r="P109" s="52" t="s">
        <v>169</v>
      </c>
      <c r="Q109" s="52" t="s">
        <v>105</v>
      </c>
      <c r="R109" s="52"/>
      <c r="S109" s="52" t="s">
        <v>135</v>
      </c>
      <c r="T109" s="106"/>
      <c r="U109" s="106"/>
      <c r="V109" s="106"/>
      <c r="W109" s="52"/>
      <c r="X109" s="52" t="s">
        <v>158</v>
      </c>
      <c r="Y109" s="107"/>
      <c r="Z109" s="108" t="s">
        <v>71</v>
      </c>
      <c r="AA109" s="77" t="s">
        <v>358</v>
      </c>
    </row>
    <row r="110" spans="1:27" ht="27" x14ac:dyDescent="0.25">
      <c r="A110" s="47" t="s">
        <v>261</v>
      </c>
      <c r="B110" s="59"/>
      <c r="C110" s="56"/>
      <c r="D110" s="56"/>
      <c r="E110" s="56"/>
      <c r="F110" s="56"/>
      <c r="G110" s="116">
        <f t="shared" si="18"/>
        <v>106.34</v>
      </c>
      <c r="H110" s="122">
        <f t="shared" si="19"/>
        <v>106.39</v>
      </c>
      <c r="I110" s="122">
        <v>0.05</v>
      </c>
      <c r="J110" s="122"/>
      <c r="K110" s="52"/>
      <c r="L110" s="122">
        <f t="shared" si="20"/>
        <v>0.05</v>
      </c>
      <c r="M110" s="52" t="s">
        <v>48</v>
      </c>
      <c r="N110" s="52"/>
      <c r="O110" s="52"/>
      <c r="P110" s="52" t="s">
        <v>82</v>
      </c>
      <c r="Q110" s="52" t="s">
        <v>97</v>
      </c>
      <c r="R110" s="52"/>
      <c r="S110" s="52"/>
      <c r="T110" s="106"/>
      <c r="U110" s="106"/>
      <c r="V110" s="106"/>
      <c r="W110" s="52"/>
      <c r="X110" s="52" t="s">
        <v>158</v>
      </c>
      <c r="Y110" s="107"/>
      <c r="Z110" s="108" t="s">
        <v>9</v>
      </c>
      <c r="AA110" s="77" t="s">
        <v>359</v>
      </c>
    </row>
    <row r="111" spans="1:27" ht="27" x14ac:dyDescent="0.25">
      <c r="A111" s="47" t="s">
        <v>261</v>
      </c>
      <c r="B111" s="59"/>
      <c r="C111" s="56"/>
      <c r="D111" s="56"/>
      <c r="E111" s="56"/>
      <c r="F111" s="56"/>
      <c r="G111" s="116">
        <f t="shared" si="18"/>
        <v>106.39</v>
      </c>
      <c r="H111" s="122">
        <f t="shared" si="19"/>
        <v>106.79</v>
      </c>
      <c r="I111" s="122">
        <v>0.4</v>
      </c>
      <c r="J111" s="122"/>
      <c r="K111" s="52"/>
      <c r="L111" s="122">
        <f t="shared" si="20"/>
        <v>0.4</v>
      </c>
      <c r="M111" s="52" t="s">
        <v>42</v>
      </c>
      <c r="N111" s="52" t="s">
        <v>39</v>
      </c>
      <c r="O111" s="52"/>
      <c r="P111" s="52" t="s">
        <v>169</v>
      </c>
      <c r="Q111" s="52" t="s">
        <v>93</v>
      </c>
      <c r="R111" s="52"/>
      <c r="S111" s="52"/>
      <c r="T111" s="106"/>
      <c r="U111" s="106" t="s">
        <v>313</v>
      </c>
      <c r="V111" s="106"/>
      <c r="W111" s="52"/>
      <c r="X111" s="52" t="s">
        <v>143</v>
      </c>
      <c r="Y111" s="107"/>
      <c r="Z111" s="108" t="s">
        <v>9</v>
      </c>
      <c r="AA111" s="77" t="s">
        <v>360</v>
      </c>
    </row>
    <row r="112" spans="1:27" ht="27" x14ac:dyDescent="0.25">
      <c r="A112" s="47" t="s">
        <v>261</v>
      </c>
      <c r="B112" s="79"/>
      <c r="C112" s="80"/>
      <c r="D112" s="80"/>
      <c r="E112" s="80"/>
      <c r="F112" s="80"/>
      <c r="G112" s="117">
        <f t="shared" si="18"/>
        <v>106.79</v>
      </c>
      <c r="H112" s="123">
        <f t="shared" si="19"/>
        <v>106.83000000000001</v>
      </c>
      <c r="I112" s="123">
        <v>0.04</v>
      </c>
      <c r="J112" s="123"/>
      <c r="K112" s="83">
        <v>5609</v>
      </c>
      <c r="L112" s="123">
        <f t="shared" si="20"/>
        <v>0.04</v>
      </c>
      <c r="M112" s="83" t="s">
        <v>36</v>
      </c>
      <c r="N112" s="83"/>
      <c r="O112" s="83"/>
      <c r="P112" s="83"/>
      <c r="Q112" s="83"/>
      <c r="R112" s="83"/>
      <c r="S112" s="83"/>
      <c r="T112" s="119"/>
      <c r="U112" s="119"/>
      <c r="V112" s="119"/>
      <c r="W112" s="83"/>
      <c r="X112" s="83" t="s">
        <v>158</v>
      </c>
      <c r="Y112" s="120" t="s">
        <v>353</v>
      </c>
      <c r="Z112" s="121" t="s">
        <v>229</v>
      </c>
      <c r="AA112" s="82" t="s">
        <v>361</v>
      </c>
    </row>
    <row r="113" spans="1:27" x14ac:dyDescent="0.25">
      <c r="A113" s="47" t="s">
        <v>261</v>
      </c>
      <c r="B113" s="79"/>
      <c r="C113" s="80"/>
      <c r="D113" s="80"/>
      <c r="E113" s="80"/>
      <c r="F113" s="80"/>
      <c r="G113" s="146">
        <v>106.83000000000001</v>
      </c>
      <c r="H113" s="154">
        <v>106.92000000000002</v>
      </c>
      <c r="I113" s="154">
        <v>0</v>
      </c>
      <c r="J113" s="155">
        <v>0.09</v>
      </c>
      <c r="K113" s="83">
        <v>5609</v>
      </c>
      <c r="L113" s="123">
        <f t="shared" si="20"/>
        <v>0.09</v>
      </c>
      <c r="M113" s="149"/>
      <c r="N113" s="149"/>
      <c r="O113" s="149"/>
      <c r="P113" s="149"/>
      <c r="Q113" s="149"/>
      <c r="R113" s="149"/>
      <c r="S113" s="149"/>
      <c r="T113" s="150"/>
      <c r="U113" s="150"/>
      <c r="V113" s="119"/>
      <c r="W113" s="83"/>
      <c r="X113" s="149"/>
      <c r="Y113" s="151" t="s">
        <v>353</v>
      </c>
      <c r="Z113" s="152" t="s">
        <v>223</v>
      </c>
      <c r="AA113" s="153" t="s">
        <v>362</v>
      </c>
    </row>
    <row r="114" spans="1:27" x14ac:dyDescent="0.25">
      <c r="A114" s="47" t="s">
        <v>261</v>
      </c>
      <c r="B114" s="63">
        <v>10</v>
      </c>
      <c r="C114" s="64">
        <v>106.92</v>
      </c>
      <c r="D114" s="64">
        <v>109.97</v>
      </c>
      <c r="E114" s="64">
        <f>D114-C114</f>
        <v>3.0499999999999972</v>
      </c>
      <c r="F114" s="64">
        <f>SUM(I115:I134)</f>
        <v>3.05</v>
      </c>
      <c r="G114" s="109"/>
      <c r="H114" s="110"/>
      <c r="I114" s="110"/>
      <c r="J114" s="111"/>
      <c r="K114" s="65"/>
      <c r="L114" s="110"/>
      <c r="M114" s="112"/>
      <c r="N114" s="112"/>
      <c r="O114" s="112"/>
      <c r="P114" s="112"/>
      <c r="Q114" s="112"/>
      <c r="R114" s="112"/>
      <c r="S114" s="112"/>
      <c r="T114" s="113"/>
      <c r="U114" s="113"/>
      <c r="V114" s="113"/>
      <c r="W114" s="112"/>
      <c r="X114" s="112"/>
      <c r="Y114" s="114"/>
      <c r="Z114" s="115"/>
      <c r="AA114" s="76" t="s">
        <v>373</v>
      </c>
    </row>
    <row r="115" spans="1:27" x14ac:dyDescent="0.25">
      <c r="A115" s="47" t="s">
        <v>261</v>
      </c>
      <c r="B115" s="79"/>
      <c r="C115" s="80"/>
      <c r="D115" s="80"/>
      <c r="E115" s="80"/>
      <c r="F115" s="80"/>
      <c r="G115" s="117">
        <v>106.92</v>
      </c>
      <c r="H115" s="123">
        <v>107.09</v>
      </c>
      <c r="I115" s="123">
        <v>0.17</v>
      </c>
      <c r="J115" s="123"/>
      <c r="K115" s="83">
        <v>5610</v>
      </c>
      <c r="L115" s="123">
        <f t="shared" si="20"/>
        <v>0.17</v>
      </c>
      <c r="M115" s="83" t="s">
        <v>36</v>
      </c>
      <c r="N115" s="83"/>
      <c r="O115" s="83"/>
      <c r="P115" s="83"/>
      <c r="Q115" s="83"/>
      <c r="R115" s="83"/>
      <c r="S115" s="83" t="s">
        <v>131</v>
      </c>
      <c r="T115" s="119"/>
      <c r="U115" s="119"/>
      <c r="V115" s="119"/>
      <c r="W115" s="83"/>
      <c r="X115" s="83" t="s">
        <v>146</v>
      </c>
      <c r="Y115" s="120" t="s">
        <v>353</v>
      </c>
      <c r="Z115" s="121" t="s">
        <v>227</v>
      </c>
      <c r="AA115" s="82" t="s">
        <v>363</v>
      </c>
    </row>
    <row r="116" spans="1:27" x14ac:dyDescent="0.25">
      <c r="A116" s="47" t="s">
        <v>261</v>
      </c>
      <c r="B116" s="79"/>
      <c r="C116" s="80"/>
      <c r="D116" s="80"/>
      <c r="E116" s="80"/>
      <c r="F116" s="80"/>
      <c r="G116" s="117">
        <f>H115</f>
        <v>107.09</v>
      </c>
      <c r="H116" s="123">
        <f>G116+I116</f>
        <v>107.33</v>
      </c>
      <c r="I116" s="123">
        <v>0.24</v>
      </c>
      <c r="J116" s="123"/>
      <c r="K116" s="83">
        <v>5611</v>
      </c>
      <c r="L116" s="123">
        <f t="shared" si="20"/>
        <v>0.24</v>
      </c>
      <c r="M116" s="83" t="s">
        <v>36</v>
      </c>
      <c r="N116" s="83"/>
      <c r="O116" s="83"/>
      <c r="P116" s="83"/>
      <c r="Q116" s="83"/>
      <c r="R116" s="83"/>
      <c r="S116" s="83" t="s">
        <v>131</v>
      </c>
      <c r="T116" s="119"/>
      <c r="U116" s="119"/>
      <c r="V116" s="119"/>
      <c r="W116" s="83"/>
      <c r="X116" s="83" t="s">
        <v>146</v>
      </c>
      <c r="Y116" s="120" t="s">
        <v>353</v>
      </c>
      <c r="Z116" s="121" t="s">
        <v>227</v>
      </c>
      <c r="AA116" s="82" t="s">
        <v>364</v>
      </c>
    </row>
    <row r="117" spans="1:27" x14ac:dyDescent="0.25">
      <c r="A117" s="47" t="s">
        <v>261</v>
      </c>
      <c r="B117" s="79"/>
      <c r="C117" s="80"/>
      <c r="D117" s="80"/>
      <c r="E117" s="80"/>
      <c r="F117" s="80"/>
      <c r="G117" s="117">
        <f t="shared" ref="G117:G134" si="21">H116</f>
        <v>107.33</v>
      </c>
      <c r="H117" s="123">
        <f t="shared" ref="H117:H134" si="22">G117+I117</f>
        <v>107.53</v>
      </c>
      <c r="I117" s="123">
        <v>0.2</v>
      </c>
      <c r="J117" s="123"/>
      <c r="K117" s="83">
        <v>5612</v>
      </c>
      <c r="L117" s="123">
        <f t="shared" si="20"/>
        <v>0.2</v>
      </c>
      <c r="M117" s="83" t="s">
        <v>36</v>
      </c>
      <c r="N117" s="83"/>
      <c r="O117" s="83"/>
      <c r="P117" s="83"/>
      <c r="Q117" s="83"/>
      <c r="R117" s="83"/>
      <c r="S117" s="83" t="s">
        <v>135</v>
      </c>
      <c r="T117" s="119"/>
      <c r="U117" s="119"/>
      <c r="V117" s="119"/>
      <c r="W117" s="83"/>
      <c r="X117" s="83" t="s">
        <v>146</v>
      </c>
      <c r="Y117" s="120" t="s">
        <v>353</v>
      </c>
      <c r="Z117" s="121" t="s">
        <v>231</v>
      </c>
      <c r="AA117" s="82" t="s">
        <v>365</v>
      </c>
    </row>
    <row r="118" spans="1:27" x14ac:dyDescent="0.25">
      <c r="A118" s="47" t="s">
        <v>261</v>
      </c>
      <c r="B118" s="79"/>
      <c r="C118" s="80"/>
      <c r="D118" s="80"/>
      <c r="E118" s="80"/>
      <c r="F118" s="80"/>
      <c r="G118" s="117">
        <f t="shared" si="21"/>
        <v>107.53</v>
      </c>
      <c r="H118" s="123">
        <f t="shared" si="22"/>
        <v>107.77</v>
      </c>
      <c r="I118" s="123">
        <v>0.24</v>
      </c>
      <c r="J118" s="123"/>
      <c r="K118" s="132">
        <v>5613</v>
      </c>
      <c r="L118" s="123">
        <f t="shared" si="20"/>
        <v>0.24</v>
      </c>
      <c r="M118" s="83" t="s">
        <v>36</v>
      </c>
      <c r="N118" s="83"/>
      <c r="O118" s="83"/>
      <c r="P118" s="83"/>
      <c r="Q118" s="83"/>
      <c r="R118" s="83"/>
      <c r="S118" s="83" t="s">
        <v>131</v>
      </c>
      <c r="T118" s="119"/>
      <c r="U118" s="119"/>
      <c r="V118" s="119"/>
      <c r="W118" s="83"/>
      <c r="X118" s="83" t="s">
        <v>146</v>
      </c>
      <c r="Y118" s="120" t="s">
        <v>353</v>
      </c>
      <c r="Z118" s="121" t="s">
        <v>228</v>
      </c>
      <c r="AA118" s="82" t="s">
        <v>380</v>
      </c>
    </row>
    <row r="119" spans="1:27" x14ac:dyDescent="0.25">
      <c r="A119" s="47" t="s">
        <v>261</v>
      </c>
      <c r="B119" s="79"/>
      <c r="C119" s="80"/>
      <c r="D119" s="80"/>
      <c r="E119" s="80"/>
      <c r="F119" s="80"/>
      <c r="G119" s="117">
        <f t="shared" si="21"/>
        <v>107.77</v>
      </c>
      <c r="H119" s="123">
        <f t="shared" si="22"/>
        <v>107.88</v>
      </c>
      <c r="I119" s="123">
        <v>0.11</v>
      </c>
      <c r="J119" s="123"/>
      <c r="K119" s="132">
        <v>5613</v>
      </c>
      <c r="L119" s="123">
        <f t="shared" si="20"/>
        <v>0.11</v>
      </c>
      <c r="M119" s="83" t="s">
        <v>36</v>
      </c>
      <c r="N119" s="83"/>
      <c r="O119" s="83"/>
      <c r="P119" s="83"/>
      <c r="Q119" s="83"/>
      <c r="R119" s="83"/>
      <c r="S119" s="83" t="s">
        <v>135</v>
      </c>
      <c r="T119" s="119"/>
      <c r="U119" s="119"/>
      <c r="V119" s="119"/>
      <c r="W119" s="83"/>
      <c r="X119" s="83" t="s">
        <v>146</v>
      </c>
      <c r="Y119" s="120" t="s">
        <v>353</v>
      </c>
      <c r="Z119" s="121" t="s">
        <v>231</v>
      </c>
      <c r="AA119" s="82" t="s">
        <v>366</v>
      </c>
    </row>
    <row r="120" spans="1:27" x14ac:dyDescent="0.25">
      <c r="A120" s="47" t="s">
        <v>261</v>
      </c>
      <c r="B120" s="79"/>
      <c r="C120" s="80"/>
      <c r="D120" s="80"/>
      <c r="E120" s="80"/>
      <c r="F120" s="80"/>
      <c r="G120" s="117">
        <f t="shared" si="21"/>
        <v>107.88</v>
      </c>
      <c r="H120" s="123">
        <f t="shared" si="22"/>
        <v>107.91</v>
      </c>
      <c r="I120" s="123">
        <v>0.03</v>
      </c>
      <c r="J120" s="123"/>
      <c r="K120" s="132">
        <v>5614</v>
      </c>
      <c r="L120" s="123">
        <f t="shared" si="20"/>
        <v>0.03</v>
      </c>
      <c r="M120" s="83" t="s">
        <v>36</v>
      </c>
      <c r="N120" s="83"/>
      <c r="O120" s="83"/>
      <c r="P120" s="83"/>
      <c r="Q120" s="83"/>
      <c r="R120" s="83"/>
      <c r="S120" s="83" t="s">
        <v>135</v>
      </c>
      <c r="T120" s="119"/>
      <c r="U120" s="119"/>
      <c r="V120" s="119"/>
      <c r="W120" s="83"/>
      <c r="X120" s="83" t="s">
        <v>150</v>
      </c>
      <c r="Y120" s="120" t="s">
        <v>353</v>
      </c>
      <c r="Z120" s="121" t="s">
        <v>231</v>
      </c>
      <c r="AA120" s="82" t="s">
        <v>367</v>
      </c>
    </row>
    <row r="121" spans="1:27" x14ac:dyDescent="0.25">
      <c r="A121" s="47" t="s">
        <v>261</v>
      </c>
      <c r="B121" s="79"/>
      <c r="C121" s="80"/>
      <c r="D121" s="80"/>
      <c r="E121" s="80"/>
      <c r="F121" s="80"/>
      <c r="G121" s="117">
        <f t="shared" si="21"/>
        <v>107.91</v>
      </c>
      <c r="H121" s="123">
        <f t="shared" si="22"/>
        <v>108.07</v>
      </c>
      <c r="I121" s="123">
        <v>0.16</v>
      </c>
      <c r="J121" s="123"/>
      <c r="K121" s="132">
        <v>5614</v>
      </c>
      <c r="L121" s="123">
        <f t="shared" si="20"/>
        <v>0.16</v>
      </c>
      <c r="M121" s="83" t="s">
        <v>36</v>
      </c>
      <c r="N121" s="83"/>
      <c r="O121" s="83"/>
      <c r="P121" s="83"/>
      <c r="Q121" s="83"/>
      <c r="R121" s="83"/>
      <c r="S121" s="83" t="s">
        <v>131</v>
      </c>
      <c r="T121" s="119"/>
      <c r="U121" s="119"/>
      <c r="V121" s="119"/>
      <c r="W121" s="83"/>
      <c r="X121" s="83" t="s">
        <v>146</v>
      </c>
      <c r="Y121" s="120" t="s">
        <v>353</v>
      </c>
      <c r="Z121" s="121" t="s">
        <v>228</v>
      </c>
      <c r="AA121" s="82"/>
    </row>
    <row r="122" spans="1:27" x14ac:dyDescent="0.25">
      <c r="A122" s="47" t="s">
        <v>261</v>
      </c>
      <c r="B122" s="79"/>
      <c r="C122" s="80"/>
      <c r="D122" s="80"/>
      <c r="E122" s="80"/>
      <c r="F122" s="80"/>
      <c r="G122" s="117">
        <f t="shared" si="21"/>
        <v>108.07</v>
      </c>
      <c r="H122" s="123">
        <f t="shared" si="22"/>
        <v>108.27</v>
      </c>
      <c r="I122" s="123">
        <v>0.2</v>
      </c>
      <c r="J122" s="123"/>
      <c r="K122" s="132">
        <v>5615</v>
      </c>
      <c r="L122" s="123">
        <f t="shared" si="20"/>
        <v>0.2</v>
      </c>
      <c r="M122" s="83" t="s">
        <v>36</v>
      </c>
      <c r="N122" s="83"/>
      <c r="O122" s="83"/>
      <c r="P122" s="83"/>
      <c r="Q122" s="83"/>
      <c r="R122" s="83"/>
      <c r="S122" s="83" t="s">
        <v>131</v>
      </c>
      <c r="T122" s="119"/>
      <c r="U122" s="119"/>
      <c r="V122" s="119"/>
      <c r="W122" s="83"/>
      <c r="X122" s="83" t="s">
        <v>146</v>
      </c>
      <c r="Y122" s="120" t="s">
        <v>353</v>
      </c>
      <c r="Z122" s="121" t="s">
        <v>228</v>
      </c>
      <c r="AA122" s="82" t="s">
        <v>368</v>
      </c>
    </row>
    <row r="123" spans="1:27" x14ac:dyDescent="0.25">
      <c r="A123" s="47" t="s">
        <v>261</v>
      </c>
      <c r="B123" s="79"/>
      <c r="C123" s="80"/>
      <c r="D123" s="80"/>
      <c r="E123" s="80"/>
      <c r="F123" s="80"/>
      <c r="G123" s="117">
        <f t="shared" si="21"/>
        <v>108.27</v>
      </c>
      <c r="H123" s="123">
        <f t="shared" si="22"/>
        <v>108.33</v>
      </c>
      <c r="I123" s="123">
        <v>0.06</v>
      </c>
      <c r="J123" s="123"/>
      <c r="K123" s="132">
        <v>5615</v>
      </c>
      <c r="L123" s="123">
        <f t="shared" si="20"/>
        <v>0.06</v>
      </c>
      <c r="M123" s="83" t="s">
        <v>36</v>
      </c>
      <c r="N123" s="83"/>
      <c r="O123" s="83"/>
      <c r="P123" s="83"/>
      <c r="Q123" s="83"/>
      <c r="R123" s="83"/>
      <c r="S123" s="83" t="s">
        <v>131</v>
      </c>
      <c r="T123" s="119"/>
      <c r="U123" s="119"/>
      <c r="V123" s="119"/>
      <c r="W123" s="83"/>
      <c r="X123" s="83" t="s">
        <v>146</v>
      </c>
      <c r="Y123" s="120" t="s">
        <v>353</v>
      </c>
      <c r="Z123" s="121" t="s">
        <v>227</v>
      </c>
      <c r="AA123" s="82" t="s">
        <v>369</v>
      </c>
    </row>
    <row r="124" spans="1:27" x14ac:dyDescent="0.25">
      <c r="A124" s="47" t="s">
        <v>261</v>
      </c>
      <c r="B124" s="79"/>
      <c r="C124" s="80"/>
      <c r="D124" s="80"/>
      <c r="E124" s="80"/>
      <c r="F124" s="80"/>
      <c r="G124" s="117">
        <f t="shared" si="21"/>
        <v>108.33</v>
      </c>
      <c r="H124" s="123">
        <f t="shared" si="22"/>
        <v>108.61</v>
      </c>
      <c r="I124" s="123">
        <v>0.28000000000000003</v>
      </c>
      <c r="J124" s="123"/>
      <c r="K124" s="83">
        <v>5616</v>
      </c>
      <c r="L124" s="123">
        <f t="shared" si="20"/>
        <v>0.28000000000000003</v>
      </c>
      <c r="M124" s="83" t="s">
        <v>36</v>
      </c>
      <c r="N124" s="83"/>
      <c r="O124" s="83"/>
      <c r="P124" s="83"/>
      <c r="Q124" s="83"/>
      <c r="R124" s="83"/>
      <c r="S124" s="83"/>
      <c r="T124" s="119"/>
      <c r="U124" s="119"/>
      <c r="V124" s="119"/>
      <c r="W124" s="83"/>
      <c r="X124" s="83"/>
      <c r="Y124" s="120" t="s">
        <v>353</v>
      </c>
      <c r="Z124" s="121" t="s">
        <v>231</v>
      </c>
      <c r="AA124" s="82"/>
    </row>
    <row r="125" spans="1:27" x14ac:dyDescent="0.25">
      <c r="A125" s="47" t="s">
        <v>261</v>
      </c>
      <c r="B125" s="79"/>
      <c r="C125" s="80"/>
      <c r="D125" s="80"/>
      <c r="E125" s="80"/>
      <c r="F125" s="80"/>
      <c r="G125" s="117">
        <f t="shared" si="21"/>
        <v>108.61</v>
      </c>
      <c r="H125" s="123">
        <f t="shared" si="22"/>
        <v>108.83</v>
      </c>
      <c r="I125" s="123">
        <v>0.22</v>
      </c>
      <c r="J125" s="123"/>
      <c r="K125" s="132">
        <v>5617</v>
      </c>
      <c r="L125" s="123">
        <f t="shared" si="20"/>
        <v>0.22</v>
      </c>
      <c r="M125" s="83" t="s">
        <v>36</v>
      </c>
      <c r="N125" s="83"/>
      <c r="O125" s="83"/>
      <c r="P125" s="83"/>
      <c r="Q125" s="83"/>
      <c r="R125" s="83"/>
      <c r="S125" s="83"/>
      <c r="T125" s="119"/>
      <c r="U125" s="119" t="s">
        <v>351</v>
      </c>
      <c r="V125" s="119"/>
      <c r="W125" s="83"/>
      <c r="X125" s="83"/>
      <c r="Y125" s="120" t="s">
        <v>353</v>
      </c>
      <c r="Z125" s="121" t="s">
        <v>228</v>
      </c>
      <c r="AA125" s="82" t="s">
        <v>46</v>
      </c>
    </row>
    <row r="126" spans="1:27" x14ac:dyDescent="0.25">
      <c r="A126" s="47" t="s">
        <v>261</v>
      </c>
      <c r="B126" s="79"/>
      <c r="C126" s="80"/>
      <c r="D126" s="80"/>
      <c r="E126" s="80"/>
      <c r="F126" s="80"/>
      <c r="G126" s="117">
        <f t="shared" si="21"/>
        <v>108.83</v>
      </c>
      <c r="H126" s="123">
        <f t="shared" si="22"/>
        <v>108.87</v>
      </c>
      <c r="I126" s="123">
        <v>0.04</v>
      </c>
      <c r="J126" s="123"/>
      <c r="K126" s="132">
        <v>5617</v>
      </c>
      <c r="L126" s="123">
        <f t="shared" si="20"/>
        <v>0.04</v>
      </c>
      <c r="M126" s="83" t="s">
        <v>36</v>
      </c>
      <c r="N126" s="83"/>
      <c r="O126" s="83"/>
      <c r="P126" s="83"/>
      <c r="Q126" s="83"/>
      <c r="R126" s="83"/>
      <c r="S126" s="83"/>
      <c r="T126" s="119"/>
      <c r="U126" s="119" t="s">
        <v>351</v>
      </c>
      <c r="V126" s="119"/>
      <c r="W126" s="83"/>
      <c r="X126" s="83"/>
      <c r="Y126" s="120" t="s">
        <v>404</v>
      </c>
      <c r="Z126" s="121" t="s">
        <v>230</v>
      </c>
      <c r="AA126" s="82" t="s">
        <v>272</v>
      </c>
    </row>
    <row r="127" spans="1:27" x14ac:dyDescent="0.25">
      <c r="A127" s="47" t="s">
        <v>261</v>
      </c>
      <c r="B127" s="79"/>
      <c r="C127" s="80"/>
      <c r="D127" s="80"/>
      <c r="E127" s="80"/>
      <c r="F127" s="80"/>
      <c r="G127" s="117">
        <f t="shared" si="21"/>
        <v>108.87</v>
      </c>
      <c r="H127" s="123">
        <f t="shared" si="22"/>
        <v>108.93</v>
      </c>
      <c r="I127" s="123">
        <v>0.06</v>
      </c>
      <c r="J127" s="123"/>
      <c r="K127" s="132">
        <v>5617</v>
      </c>
      <c r="L127" s="123">
        <f t="shared" si="20"/>
        <v>0.06</v>
      </c>
      <c r="M127" s="83" t="s">
        <v>36</v>
      </c>
      <c r="N127" s="83"/>
      <c r="O127" s="83"/>
      <c r="P127" s="83"/>
      <c r="Q127" s="83"/>
      <c r="R127" s="83"/>
      <c r="S127" s="83"/>
      <c r="T127" s="119"/>
      <c r="U127" s="119"/>
      <c r="V127" s="119"/>
      <c r="W127" s="83"/>
      <c r="X127" s="83"/>
      <c r="Y127" s="120" t="s">
        <v>404</v>
      </c>
      <c r="Z127" s="121" t="s">
        <v>228</v>
      </c>
      <c r="AA127" s="82" t="s">
        <v>46</v>
      </c>
    </row>
    <row r="128" spans="1:27" x14ac:dyDescent="0.25">
      <c r="A128" s="47" t="s">
        <v>261</v>
      </c>
      <c r="B128" s="79"/>
      <c r="C128" s="80"/>
      <c r="D128" s="80"/>
      <c r="E128" s="80"/>
      <c r="F128" s="80"/>
      <c r="G128" s="117">
        <f t="shared" si="21"/>
        <v>108.93</v>
      </c>
      <c r="H128" s="123">
        <f t="shared" si="22"/>
        <v>109.2</v>
      </c>
      <c r="I128" s="123">
        <v>0.27</v>
      </c>
      <c r="J128" s="123"/>
      <c r="K128" s="83">
        <v>5618</v>
      </c>
      <c r="L128" s="123">
        <f t="shared" si="20"/>
        <v>0.27</v>
      </c>
      <c r="M128" s="83" t="s">
        <v>36</v>
      </c>
      <c r="N128" s="83"/>
      <c r="O128" s="83"/>
      <c r="P128" s="83"/>
      <c r="Q128" s="83"/>
      <c r="R128" s="83"/>
      <c r="S128" s="83"/>
      <c r="T128" s="119"/>
      <c r="U128" s="119"/>
      <c r="V128" s="119"/>
      <c r="W128" s="83"/>
      <c r="X128" s="83"/>
      <c r="Y128" s="120" t="s">
        <v>353</v>
      </c>
      <c r="Z128" s="121" t="s">
        <v>228</v>
      </c>
      <c r="AA128" s="82"/>
    </row>
    <row r="129" spans="1:27" x14ac:dyDescent="0.25">
      <c r="A129" s="47" t="s">
        <v>261</v>
      </c>
      <c r="B129" s="79"/>
      <c r="C129" s="80"/>
      <c r="D129" s="80"/>
      <c r="E129" s="80"/>
      <c r="F129" s="80"/>
      <c r="G129" s="117">
        <f t="shared" si="21"/>
        <v>109.2</v>
      </c>
      <c r="H129" s="123">
        <f t="shared" si="22"/>
        <v>109.32000000000001</v>
      </c>
      <c r="I129" s="123">
        <v>0.12</v>
      </c>
      <c r="J129" s="123"/>
      <c r="K129" s="132">
        <v>5619</v>
      </c>
      <c r="L129" s="123">
        <f t="shared" si="20"/>
        <v>0.12</v>
      </c>
      <c r="M129" s="83" t="s">
        <v>36</v>
      </c>
      <c r="N129" s="83"/>
      <c r="O129" s="83"/>
      <c r="P129" s="83"/>
      <c r="Q129" s="83"/>
      <c r="R129" s="83"/>
      <c r="S129" s="83"/>
      <c r="T129" s="119"/>
      <c r="U129" s="119"/>
      <c r="V129" s="119"/>
      <c r="W129" s="83"/>
      <c r="X129" s="83"/>
      <c r="Y129" s="120" t="s">
        <v>353</v>
      </c>
      <c r="Z129" s="121" t="s">
        <v>227</v>
      </c>
      <c r="AA129" s="82" t="s">
        <v>370</v>
      </c>
    </row>
    <row r="130" spans="1:27" x14ac:dyDescent="0.25">
      <c r="A130" s="47" t="s">
        <v>261</v>
      </c>
      <c r="B130" s="79"/>
      <c r="C130" s="80"/>
      <c r="D130" s="80"/>
      <c r="E130" s="80"/>
      <c r="F130" s="80"/>
      <c r="G130" s="117">
        <f t="shared" si="21"/>
        <v>109.32000000000001</v>
      </c>
      <c r="H130" s="123">
        <f t="shared" si="22"/>
        <v>109.35000000000001</v>
      </c>
      <c r="I130" s="123">
        <v>0.03</v>
      </c>
      <c r="J130" s="123"/>
      <c r="K130" s="132">
        <v>5619</v>
      </c>
      <c r="L130" s="123">
        <f t="shared" si="20"/>
        <v>0.03</v>
      </c>
      <c r="M130" s="83" t="s">
        <v>36</v>
      </c>
      <c r="N130" s="83"/>
      <c r="O130" s="83"/>
      <c r="P130" s="83"/>
      <c r="Q130" s="83"/>
      <c r="R130" s="83"/>
      <c r="S130" s="83"/>
      <c r="T130" s="119"/>
      <c r="U130" s="119"/>
      <c r="V130" s="119"/>
      <c r="W130" s="83"/>
      <c r="X130" s="83"/>
      <c r="Y130" s="120" t="s">
        <v>353</v>
      </c>
      <c r="Z130" s="121" t="s">
        <v>1</v>
      </c>
      <c r="AA130" s="82" t="s">
        <v>371</v>
      </c>
    </row>
    <row r="131" spans="1:27" x14ac:dyDescent="0.25">
      <c r="A131" s="47" t="s">
        <v>261</v>
      </c>
      <c r="B131" s="79"/>
      <c r="C131" s="80"/>
      <c r="D131" s="80"/>
      <c r="E131" s="80"/>
      <c r="F131" s="80"/>
      <c r="G131" s="117">
        <f t="shared" si="21"/>
        <v>109.35000000000001</v>
      </c>
      <c r="H131" s="123">
        <f t="shared" si="22"/>
        <v>109.42</v>
      </c>
      <c r="I131" s="123">
        <v>7.0000000000000007E-2</v>
      </c>
      <c r="J131" s="123"/>
      <c r="K131" s="132">
        <v>5619</v>
      </c>
      <c r="L131" s="123">
        <f t="shared" si="20"/>
        <v>7.0000000000000007E-2</v>
      </c>
      <c r="M131" s="83" t="s">
        <v>36</v>
      </c>
      <c r="N131" s="83"/>
      <c r="O131" s="83"/>
      <c r="P131" s="83"/>
      <c r="Q131" s="83"/>
      <c r="R131" s="83"/>
      <c r="S131" s="83"/>
      <c r="T131" s="119"/>
      <c r="U131" s="119"/>
      <c r="V131" s="119"/>
      <c r="W131" s="83"/>
      <c r="X131" s="83"/>
      <c r="Y131" s="120" t="s">
        <v>353</v>
      </c>
      <c r="Z131" s="121" t="s">
        <v>227</v>
      </c>
      <c r="AA131" s="82"/>
    </row>
    <row r="132" spans="1:27" x14ac:dyDescent="0.25">
      <c r="A132" s="47" t="s">
        <v>261</v>
      </c>
      <c r="B132" s="79"/>
      <c r="C132" s="80"/>
      <c r="D132" s="80"/>
      <c r="E132" s="80"/>
      <c r="F132" s="80"/>
      <c r="G132" s="117">
        <f t="shared" si="21"/>
        <v>109.42</v>
      </c>
      <c r="H132" s="123">
        <f t="shared" si="22"/>
        <v>109.68</v>
      </c>
      <c r="I132" s="123">
        <v>0.26</v>
      </c>
      <c r="J132" s="123"/>
      <c r="K132" s="83">
        <v>5620</v>
      </c>
      <c r="L132" s="123">
        <f t="shared" si="20"/>
        <v>0.26</v>
      </c>
      <c r="M132" s="83" t="s">
        <v>36</v>
      </c>
      <c r="N132" s="83"/>
      <c r="O132" s="83"/>
      <c r="P132" s="83"/>
      <c r="Q132" s="83"/>
      <c r="R132" s="83"/>
      <c r="S132" s="83"/>
      <c r="T132" s="119"/>
      <c r="U132" s="119"/>
      <c r="V132" s="119"/>
      <c r="W132" s="83"/>
      <c r="X132" s="83"/>
      <c r="Y132" s="120" t="s">
        <v>353</v>
      </c>
      <c r="Z132" s="121" t="s">
        <v>227</v>
      </c>
      <c r="AA132" s="82"/>
    </row>
    <row r="133" spans="1:27" x14ac:dyDescent="0.25">
      <c r="A133" s="47" t="s">
        <v>261</v>
      </c>
      <c r="B133" s="79"/>
      <c r="C133" s="80"/>
      <c r="D133" s="80"/>
      <c r="E133" s="80"/>
      <c r="F133" s="80"/>
      <c r="G133" s="117">
        <f t="shared" si="21"/>
        <v>109.68</v>
      </c>
      <c r="H133" s="123">
        <f t="shared" si="22"/>
        <v>109.78</v>
      </c>
      <c r="I133" s="123">
        <v>0.1</v>
      </c>
      <c r="J133" s="123"/>
      <c r="K133" s="132">
        <v>5621</v>
      </c>
      <c r="L133" s="123">
        <f t="shared" si="20"/>
        <v>0.1</v>
      </c>
      <c r="M133" s="83" t="s">
        <v>36</v>
      </c>
      <c r="N133" s="83"/>
      <c r="O133" s="83"/>
      <c r="P133" s="83"/>
      <c r="Q133" s="83"/>
      <c r="R133" s="83"/>
      <c r="S133" s="83"/>
      <c r="T133" s="119"/>
      <c r="U133" s="119"/>
      <c r="V133" s="119"/>
      <c r="W133" s="83"/>
      <c r="X133" s="83"/>
      <c r="Y133" s="120" t="s">
        <v>353</v>
      </c>
      <c r="Z133" s="121" t="s">
        <v>227</v>
      </c>
      <c r="AA133" s="82"/>
    </row>
    <row r="134" spans="1:27" x14ac:dyDescent="0.25">
      <c r="A134" s="47" t="s">
        <v>261</v>
      </c>
      <c r="B134" s="79"/>
      <c r="C134" s="80"/>
      <c r="D134" s="80"/>
      <c r="E134" s="80"/>
      <c r="F134" s="80"/>
      <c r="G134" s="117">
        <f t="shared" si="21"/>
        <v>109.78</v>
      </c>
      <c r="H134" s="123">
        <f t="shared" si="22"/>
        <v>109.97</v>
      </c>
      <c r="I134" s="123">
        <v>0.19</v>
      </c>
      <c r="J134" s="123"/>
      <c r="K134" s="132">
        <v>5621</v>
      </c>
      <c r="L134" s="123">
        <f t="shared" si="20"/>
        <v>0.19</v>
      </c>
      <c r="M134" s="83" t="s">
        <v>36</v>
      </c>
      <c r="N134" s="83"/>
      <c r="O134" s="83"/>
      <c r="P134" s="83"/>
      <c r="Q134" s="83"/>
      <c r="R134" s="83"/>
      <c r="S134" s="83"/>
      <c r="T134" s="119"/>
      <c r="U134" s="119"/>
      <c r="V134" s="119"/>
      <c r="W134" s="83"/>
      <c r="X134" s="83"/>
      <c r="Y134" s="120" t="s">
        <v>353</v>
      </c>
      <c r="Z134" s="121" t="s">
        <v>228</v>
      </c>
      <c r="AA134" s="82" t="s">
        <v>372</v>
      </c>
    </row>
    <row r="135" spans="1:27" x14ac:dyDescent="0.25">
      <c r="A135" s="47" t="s">
        <v>261</v>
      </c>
      <c r="B135" s="63">
        <v>11</v>
      </c>
      <c r="C135" s="64">
        <v>109.97</v>
      </c>
      <c r="D135" s="64">
        <v>113.07</v>
      </c>
      <c r="E135" s="64">
        <f>D135-C135</f>
        <v>3.0999999999999943</v>
      </c>
      <c r="F135" s="64">
        <f>SUM(I136:I146)</f>
        <v>3.1199999999999997</v>
      </c>
      <c r="G135" s="109"/>
      <c r="H135" s="110"/>
      <c r="I135" s="110"/>
      <c r="J135" s="111"/>
      <c r="K135" s="65"/>
      <c r="L135" s="110"/>
      <c r="M135" s="112"/>
      <c r="N135" s="112"/>
      <c r="O135" s="112"/>
      <c r="P135" s="112"/>
      <c r="Q135" s="112"/>
      <c r="R135" s="112"/>
      <c r="S135" s="112"/>
      <c r="T135" s="113"/>
      <c r="U135" s="113"/>
      <c r="V135" s="113"/>
      <c r="W135" s="112"/>
      <c r="X135" s="112"/>
      <c r="Y135" s="114"/>
      <c r="Z135" s="115"/>
      <c r="AA135" s="76" t="s">
        <v>374</v>
      </c>
    </row>
    <row r="136" spans="1:27" x14ac:dyDescent="0.25">
      <c r="A136" s="47" t="s">
        <v>261</v>
      </c>
      <c r="B136" s="79"/>
      <c r="C136" s="80"/>
      <c r="D136" s="80"/>
      <c r="E136" s="80"/>
      <c r="F136" s="80"/>
      <c r="G136" s="117">
        <v>109.97</v>
      </c>
      <c r="H136" s="123">
        <f>G136+I136</f>
        <v>110.27</v>
      </c>
      <c r="I136" s="123">
        <v>0.3</v>
      </c>
      <c r="J136" s="123"/>
      <c r="K136" s="83">
        <v>5622</v>
      </c>
      <c r="L136" s="123">
        <f t="shared" si="20"/>
        <v>0.3</v>
      </c>
      <c r="M136" s="83" t="s">
        <v>36</v>
      </c>
      <c r="N136" s="83"/>
      <c r="O136" s="83"/>
      <c r="P136" s="83"/>
      <c r="Q136" s="83"/>
      <c r="R136" s="83"/>
      <c r="S136" s="83"/>
      <c r="T136" s="119"/>
      <c r="U136" s="119"/>
      <c r="V136" s="119"/>
      <c r="W136" s="83"/>
      <c r="X136" s="83" t="s">
        <v>146</v>
      </c>
      <c r="Y136" s="120" t="s">
        <v>353</v>
      </c>
      <c r="Z136" s="121" t="s">
        <v>229</v>
      </c>
      <c r="AA136" s="82"/>
    </row>
    <row r="137" spans="1:27" x14ac:dyDescent="0.25">
      <c r="A137" s="47" t="s">
        <v>261</v>
      </c>
      <c r="B137" s="79"/>
      <c r="C137" s="80"/>
      <c r="D137" s="80"/>
      <c r="E137" s="80"/>
      <c r="F137" s="80"/>
      <c r="G137" s="117">
        <f>H136</f>
        <v>110.27</v>
      </c>
      <c r="H137" s="123">
        <f>G137+I137</f>
        <v>110.5</v>
      </c>
      <c r="I137" s="123">
        <v>0.23</v>
      </c>
      <c r="J137" s="123"/>
      <c r="K137" s="83">
        <v>5623</v>
      </c>
      <c r="L137" s="123">
        <f t="shared" si="20"/>
        <v>0.23</v>
      </c>
      <c r="M137" s="83" t="s">
        <v>36</v>
      </c>
      <c r="N137" s="83"/>
      <c r="O137" s="83"/>
      <c r="P137" s="83"/>
      <c r="Q137" s="83"/>
      <c r="R137" s="83"/>
      <c r="S137" s="83"/>
      <c r="T137" s="119"/>
      <c r="U137" s="119"/>
      <c r="V137" s="119"/>
      <c r="W137" s="83"/>
      <c r="X137" s="83" t="s">
        <v>143</v>
      </c>
      <c r="Y137" s="120" t="s">
        <v>353</v>
      </c>
      <c r="Z137" s="121" t="s">
        <v>228</v>
      </c>
      <c r="AA137" s="82"/>
    </row>
    <row r="138" spans="1:27" x14ac:dyDescent="0.25">
      <c r="A138" s="47" t="s">
        <v>261</v>
      </c>
      <c r="B138" s="79"/>
      <c r="C138" s="80"/>
      <c r="D138" s="80"/>
      <c r="E138" s="80"/>
      <c r="F138" s="80"/>
      <c r="G138" s="117">
        <f t="shared" ref="G138:G146" si="23">H137</f>
        <v>110.5</v>
      </c>
      <c r="H138" s="123">
        <f t="shared" ref="H138:H146" si="24">G138+I138</f>
        <v>110.55</v>
      </c>
      <c r="I138" s="123">
        <v>0.05</v>
      </c>
      <c r="J138" s="123"/>
      <c r="K138" s="132">
        <v>5624</v>
      </c>
      <c r="L138" s="123">
        <f t="shared" si="20"/>
        <v>0.05</v>
      </c>
      <c r="M138" s="83" t="s">
        <v>36</v>
      </c>
      <c r="N138" s="83"/>
      <c r="O138" s="83"/>
      <c r="P138" s="83"/>
      <c r="Q138" s="83"/>
      <c r="R138" s="83"/>
      <c r="S138" s="83"/>
      <c r="T138" s="119"/>
      <c r="U138" s="119"/>
      <c r="V138" s="119"/>
      <c r="W138" s="83"/>
      <c r="X138" s="83" t="s">
        <v>143</v>
      </c>
      <c r="Y138" s="120" t="s">
        <v>353</v>
      </c>
      <c r="Z138" s="121" t="s">
        <v>1</v>
      </c>
      <c r="AA138" s="82" t="s">
        <v>375</v>
      </c>
    </row>
    <row r="139" spans="1:27" x14ac:dyDescent="0.25">
      <c r="A139" s="47" t="s">
        <v>261</v>
      </c>
      <c r="B139" s="79"/>
      <c r="C139" s="80"/>
      <c r="D139" s="80"/>
      <c r="E139" s="80"/>
      <c r="F139" s="80"/>
      <c r="G139" s="117">
        <f t="shared" si="23"/>
        <v>110.55</v>
      </c>
      <c r="H139" s="123">
        <f t="shared" si="24"/>
        <v>110.8</v>
      </c>
      <c r="I139" s="123">
        <v>0.25</v>
      </c>
      <c r="J139" s="123"/>
      <c r="K139" s="132">
        <v>5624</v>
      </c>
      <c r="L139" s="123">
        <f t="shared" si="20"/>
        <v>0.25</v>
      </c>
      <c r="M139" s="83" t="s">
        <v>36</v>
      </c>
      <c r="N139" s="83"/>
      <c r="O139" s="83"/>
      <c r="P139" s="83"/>
      <c r="Q139" s="83"/>
      <c r="R139" s="83"/>
      <c r="S139" s="83"/>
      <c r="T139" s="119"/>
      <c r="U139" s="119"/>
      <c r="V139" s="119"/>
      <c r="W139" s="83"/>
      <c r="X139" s="83" t="s">
        <v>143</v>
      </c>
      <c r="Y139" s="120" t="s">
        <v>353</v>
      </c>
      <c r="Z139" s="121" t="s">
        <v>228</v>
      </c>
      <c r="AA139" s="82"/>
    </row>
    <row r="140" spans="1:27" x14ac:dyDescent="0.25">
      <c r="A140" s="47" t="s">
        <v>261</v>
      </c>
      <c r="B140" s="79"/>
      <c r="C140" s="80"/>
      <c r="D140" s="80"/>
      <c r="E140" s="80"/>
      <c r="F140" s="80"/>
      <c r="G140" s="117">
        <f t="shared" si="23"/>
        <v>110.8</v>
      </c>
      <c r="H140" s="123">
        <f t="shared" si="24"/>
        <v>111.11999999999999</v>
      </c>
      <c r="I140" s="123">
        <v>0.32</v>
      </c>
      <c r="J140" s="123"/>
      <c r="K140" s="83">
        <v>5625</v>
      </c>
      <c r="L140" s="123">
        <f t="shared" si="20"/>
        <v>0.32</v>
      </c>
      <c r="M140" s="83" t="s">
        <v>36</v>
      </c>
      <c r="N140" s="83"/>
      <c r="O140" s="83"/>
      <c r="P140" s="83"/>
      <c r="Q140" s="83"/>
      <c r="R140" s="83"/>
      <c r="S140" s="83"/>
      <c r="T140" s="119"/>
      <c r="U140" s="119"/>
      <c r="V140" s="119"/>
      <c r="W140" s="83"/>
      <c r="X140" s="83" t="s">
        <v>146</v>
      </c>
      <c r="Y140" s="120" t="s">
        <v>353</v>
      </c>
      <c r="Z140" s="121" t="s">
        <v>229</v>
      </c>
      <c r="AA140" s="82" t="s">
        <v>376</v>
      </c>
    </row>
    <row r="141" spans="1:27" x14ac:dyDescent="0.25">
      <c r="A141" s="47" t="s">
        <v>261</v>
      </c>
      <c r="B141" s="79"/>
      <c r="C141" s="80"/>
      <c r="D141" s="80"/>
      <c r="E141" s="80"/>
      <c r="F141" s="80"/>
      <c r="G141" s="117">
        <f t="shared" si="23"/>
        <v>111.11999999999999</v>
      </c>
      <c r="H141" s="123">
        <f t="shared" si="24"/>
        <v>111.52</v>
      </c>
      <c r="I141" s="123">
        <v>0.4</v>
      </c>
      <c r="J141" s="123"/>
      <c r="K141" s="83">
        <v>5626</v>
      </c>
      <c r="L141" s="123">
        <f t="shared" si="20"/>
        <v>0.4</v>
      </c>
      <c r="M141" s="83" t="s">
        <v>36</v>
      </c>
      <c r="N141" s="83"/>
      <c r="O141" s="83"/>
      <c r="P141" s="83"/>
      <c r="Q141" s="83"/>
      <c r="R141" s="83"/>
      <c r="S141" s="83"/>
      <c r="T141" s="119"/>
      <c r="U141" s="119"/>
      <c r="V141" s="119"/>
      <c r="W141" s="83"/>
      <c r="X141" s="83" t="s">
        <v>146</v>
      </c>
      <c r="Y141" s="120" t="s">
        <v>353</v>
      </c>
      <c r="Z141" s="121" t="s">
        <v>228</v>
      </c>
      <c r="AA141" s="82"/>
    </row>
    <row r="142" spans="1:27" x14ac:dyDescent="0.25">
      <c r="A142" s="47" t="s">
        <v>261</v>
      </c>
      <c r="B142" s="79"/>
      <c r="C142" s="80"/>
      <c r="D142" s="80"/>
      <c r="E142" s="80"/>
      <c r="F142" s="80"/>
      <c r="G142" s="117">
        <f t="shared" si="23"/>
        <v>111.52</v>
      </c>
      <c r="H142" s="123">
        <f t="shared" si="24"/>
        <v>111.94</v>
      </c>
      <c r="I142" s="123">
        <v>0.42</v>
      </c>
      <c r="J142" s="123"/>
      <c r="K142" s="83">
        <v>5627</v>
      </c>
      <c r="L142" s="123">
        <f t="shared" si="20"/>
        <v>0.42</v>
      </c>
      <c r="M142" s="83" t="s">
        <v>36</v>
      </c>
      <c r="N142" s="83"/>
      <c r="O142" s="83"/>
      <c r="P142" s="83"/>
      <c r="Q142" s="83"/>
      <c r="R142" s="83"/>
      <c r="S142" s="83"/>
      <c r="T142" s="119"/>
      <c r="U142" s="119"/>
      <c r="V142" s="119"/>
      <c r="W142" s="83"/>
      <c r="X142" s="83" t="s">
        <v>143</v>
      </c>
      <c r="Y142" s="120" t="s">
        <v>353</v>
      </c>
      <c r="Z142" s="121" t="s">
        <v>228</v>
      </c>
      <c r="AA142" s="82"/>
    </row>
    <row r="143" spans="1:27" x14ac:dyDescent="0.25">
      <c r="A143" s="47" t="s">
        <v>261</v>
      </c>
      <c r="B143" s="79"/>
      <c r="C143" s="80"/>
      <c r="D143" s="80"/>
      <c r="E143" s="80"/>
      <c r="F143" s="80"/>
      <c r="G143" s="117">
        <f t="shared" si="23"/>
        <v>111.94</v>
      </c>
      <c r="H143" s="123">
        <f t="shared" si="24"/>
        <v>112.24</v>
      </c>
      <c r="I143" s="123">
        <v>0.3</v>
      </c>
      <c r="J143" s="123"/>
      <c r="K143" s="83">
        <v>5628</v>
      </c>
      <c r="L143" s="123">
        <f t="shared" si="20"/>
        <v>0.3</v>
      </c>
      <c r="M143" s="83" t="s">
        <v>36</v>
      </c>
      <c r="N143" s="83"/>
      <c r="O143" s="83"/>
      <c r="P143" s="83"/>
      <c r="Q143" s="83"/>
      <c r="R143" s="83"/>
      <c r="S143" s="83"/>
      <c r="T143" s="119"/>
      <c r="U143" s="119"/>
      <c r="V143" s="119"/>
      <c r="W143" s="83"/>
      <c r="X143" s="83" t="s">
        <v>143</v>
      </c>
      <c r="Y143" s="120" t="s">
        <v>353</v>
      </c>
      <c r="Z143" s="121" t="s">
        <v>227</v>
      </c>
      <c r="AA143" s="82" t="s">
        <v>377</v>
      </c>
    </row>
    <row r="144" spans="1:27" x14ac:dyDescent="0.25">
      <c r="A144" s="47" t="s">
        <v>261</v>
      </c>
      <c r="B144" s="79"/>
      <c r="C144" s="80"/>
      <c r="D144" s="80"/>
      <c r="E144" s="80"/>
      <c r="F144" s="80"/>
      <c r="G144" s="117">
        <f t="shared" si="23"/>
        <v>112.24</v>
      </c>
      <c r="H144" s="123">
        <f t="shared" si="24"/>
        <v>112.58</v>
      </c>
      <c r="I144" s="123">
        <v>0.34</v>
      </c>
      <c r="J144" s="123"/>
      <c r="K144" s="83">
        <v>5629</v>
      </c>
      <c r="L144" s="123">
        <f t="shared" si="20"/>
        <v>0.34</v>
      </c>
      <c r="M144" s="83" t="s">
        <v>36</v>
      </c>
      <c r="N144" s="83"/>
      <c r="O144" s="83"/>
      <c r="P144" s="83"/>
      <c r="Q144" s="83"/>
      <c r="R144" s="83"/>
      <c r="S144" s="83"/>
      <c r="T144" s="119"/>
      <c r="U144" s="119"/>
      <c r="V144" s="119"/>
      <c r="W144" s="83"/>
      <c r="X144" s="83" t="s">
        <v>146</v>
      </c>
      <c r="Y144" s="120" t="s">
        <v>353</v>
      </c>
      <c r="Z144" s="121" t="s">
        <v>228</v>
      </c>
      <c r="AA144" s="82"/>
    </row>
    <row r="145" spans="1:27" x14ac:dyDescent="0.25">
      <c r="A145" s="47" t="s">
        <v>261</v>
      </c>
      <c r="B145" s="79"/>
      <c r="C145" s="80"/>
      <c r="D145" s="80"/>
      <c r="E145" s="80"/>
      <c r="F145" s="80"/>
      <c r="G145" s="117">
        <f t="shared" si="23"/>
        <v>112.58</v>
      </c>
      <c r="H145" s="123">
        <f>G145+I145</f>
        <v>112.94</v>
      </c>
      <c r="I145" s="123">
        <v>0.36</v>
      </c>
      <c r="J145" s="123"/>
      <c r="K145" s="83">
        <v>5630</v>
      </c>
      <c r="L145" s="123">
        <f t="shared" si="20"/>
        <v>0.36</v>
      </c>
      <c r="M145" s="83" t="s">
        <v>36</v>
      </c>
      <c r="N145" s="83"/>
      <c r="O145" s="83"/>
      <c r="P145" s="83"/>
      <c r="Q145" s="83"/>
      <c r="R145" s="83"/>
      <c r="S145" s="83"/>
      <c r="T145" s="119"/>
      <c r="U145" s="119"/>
      <c r="V145" s="119"/>
      <c r="W145" s="83"/>
      <c r="X145" s="83" t="s">
        <v>150</v>
      </c>
      <c r="Y145" s="120" t="s">
        <v>353</v>
      </c>
      <c r="Z145" s="121" t="s">
        <v>229</v>
      </c>
      <c r="AA145" s="82" t="s">
        <v>378</v>
      </c>
    </row>
    <row r="146" spans="1:27" x14ac:dyDescent="0.25">
      <c r="A146" s="47" t="s">
        <v>261</v>
      </c>
      <c r="B146" s="79"/>
      <c r="C146" s="80"/>
      <c r="D146" s="80"/>
      <c r="E146" s="80"/>
      <c r="F146" s="80"/>
      <c r="G146" s="117">
        <f t="shared" si="23"/>
        <v>112.94</v>
      </c>
      <c r="H146" s="123">
        <f t="shared" si="24"/>
        <v>113.09</v>
      </c>
      <c r="I146" s="123">
        <v>0.15</v>
      </c>
      <c r="J146" s="123"/>
      <c r="K146" s="83">
        <v>5631</v>
      </c>
      <c r="L146" s="123">
        <f t="shared" si="20"/>
        <v>0.15</v>
      </c>
      <c r="M146" s="83" t="s">
        <v>36</v>
      </c>
      <c r="N146" s="83"/>
      <c r="O146" s="83"/>
      <c r="P146" s="83"/>
      <c r="Q146" s="83"/>
      <c r="R146" s="83"/>
      <c r="S146" s="83"/>
      <c r="T146" s="119"/>
      <c r="U146" s="119"/>
      <c r="V146" s="119"/>
      <c r="W146" s="83"/>
      <c r="X146" s="83" t="s">
        <v>154</v>
      </c>
      <c r="Y146" s="120" t="s">
        <v>353</v>
      </c>
      <c r="Z146" s="121" t="s">
        <v>228</v>
      </c>
      <c r="AA146" s="82" t="s">
        <v>379</v>
      </c>
    </row>
    <row r="147" spans="1:27" x14ac:dyDescent="0.25">
      <c r="A147" s="47" t="s">
        <v>261</v>
      </c>
      <c r="B147" s="63">
        <v>12</v>
      </c>
      <c r="C147" s="64">
        <v>113.07</v>
      </c>
      <c r="D147" s="64">
        <v>116.07</v>
      </c>
      <c r="E147" s="64">
        <f>D147-C147</f>
        <v>3</v>
      </c>
      <c r="F147" s="64">
        <f>SUM(I148:I161)</f>
        <v>3.05</v>
      </c>
      <c r="G147" s="109"/>
      <c r="H147" s="110"/>
      <c r="I147" s="110"/>
      <c r="J147" s="111"/>
      <c r="K147" s="65"/>
      <c r="L147" s="110"/>
      <c r="M147" s="112"/>
      <c r="N147" s="112"/>
      <c r="O147" s="112"/>
      <c r="P147" s="112"/>
      <c r="Q147" s="112"/>
      <c r="R147" s="112"/>
      <c r="S147" s="112"/>
      <c r="T147" s="113"/>
      <c r="U147" s="113"/>
      <c r="V147" s="113"/>
      <c r="W147" s="112"/>
      <c r="X147" s="112"/>
      <c r="Y147" s="114"/>
      <c r="Z147" s="115"/>
      <c r="AA147" s="76" t="s">
        <v>392</v>
      </c>
    </row>
    <row r="148" spans="1:27" x14ac:dyDescent="0.25">
      <c r="A148" s="47" t="s">
        <v>261</v>
      </c>
      <c r="B148" s="79"/>
      <c r="C148" s="80"/>
      <c r="D148" s="80"/>
      <c r="E148" s="80"/>
      <c r="F148" s="80"/>
      <c r="G148" s="117">
        <v>113.09</v>
      </c>
      <c r="H148" s="123">
        <f>G148+I148</f>
        <v>113.14</v>
      </c>
      <c r="I148" s="123">
        <v>0.05</v>
      </c>
      <c r="J148" s="123"/>
      <c r="K148" s="132">
        <v>5632</v>
      </c>
      <c r="L148" s="123">
        <f t="shared" si="20"/>
        <v>0.05</v>
      </c>
      <c r="M148" s="83" t="s">
        <v>36</v>
      </c>
      <c r="N148" s="83"/>
      <c r="O148" s="83"/>
      <c r="P148" s="83"/>
      <c r="Q148" s="83"/>
      <c r="R148" s="83"/>
      <c r="S148" s="83"/>
      <c r="T148" s="119"/>
      <c r="U148" s="119"/>
      <c r="V148" s="119"/>
      <c r="W148" s="83"/>
      <c r="X148" s="83" t="s">
        <v>158</v>
      </c>
      <c r="Y148" s="120" t="s">
        <v>353</v>
      </c>
      <c r="Z148" s="121" t="s">
        <v>228</v>
      </c>
      <c r="AA148" s="82"/>
    </row>
    <row r="149" spans="1:27" x14ac:dyDescent="0.25">
      <c r="A149" s="47" t="s">
        <v>261</v>
      </c>
      <c r="B149" s="79"/>
      <c r="C149" s="80"/>
      <c r="D149" s="80"/>
      <c r="E149" s="80"/>
      <c r="F149" s="80"/>
      <c r="G149" s="117">
        <f>H148</f>
        <v>113.14</v>
      </c>
      <c r="H149" s="123">
        <f>G149+I149</f>
        <v>113.41</v>
      </c>
      <c r="I149" s="123">
        <v>0.27</v>
      </c>
      <c r="J149" s="123"/>
      <c r="K149" s="132">
        <v>5632</v>
      </c>
      <c r="L149" s="123">
        <f t="shared" si="20"/>
        <v>0.27</v>
      </c>
      <c r="M149" s="83" t="s">
        <v>36</v>
      </c>
      <c r="N149" s="83"/>
      <c r="O149" s="83"/>
      <c r="P149" s="83"/>
      <c r="Q149" s="83"/>
      <c r="R149" s="83"/>
      <c r="S149" s="83"/>
      <c r="T149" s="119"/>
      <c r="U149" s="119"/>
      <c r="V149" s="119"/>
      <c r="W149" s="83"/>
      <c r="X149" s="83" t="s">
        <v>150</v>
      </c>
      <c r="Y149" s="120" t="s">
        <v>353</v>
      </c>
      <c r="Z149" s="121" t="s">
        <v>228</v>
      </c>
      <c r="AA149" s="82"/>
    </row>
    <row r="150" spans="1:27" x14ac:dyDescent="0.25">
      <c r="A150" s="47" t="s">
        <v>261</v>
      </c>
      <c r="B150" s="79"/>
      <c r="C150" s="80"/>
      <c r="D150" s="80"/>
      <c r="E150" s="80"/>
      <c r="F150" s="80"/>
      <c r="G150" s="117">
        <f t="shared" ref="G150:G161" si="25">H149</f>
        <v>113.41</v>
      </c>
      <c r="H150" s="123">
        <f t="shared" ref="H150:H161" si="26">G150+I150</f>
        <v>113.75999999999999</v>
      </c>
      <c r="I150" s="123">
        <v>0.35</v>
      </c>
      <c r="J150" s="123"/>
      <c r="K150" s="83">
        <v>5633</v>
      </c>
      <c r="L150" s="123">
        <f t="shared" si="20"/>
        <v>0.35</v>
      </c>
      <c r="M150" s="83" t="s">
        <v>36</v>
      </c>
      <c r="N150" s="83"/>
      <c r="O150" s="83"/>
      <c r="P150" s="83"/>
      <c r="Q150" s="83"/>
      <c r="R150" s="83"/>
      <c r="S150" s="83" t="s">
        <v>131</v>
      </c>
      <c r="T150" s="119"/>
      <c r="U150" s="119"/>
      <c r="V150" s="119"/>
      <c r="W150" s="83"/>
      <c r="X150" s="83" t="s">
        <v>146</v>
      </c>
      <c r="Y150" s="120" t="s">
        <v>353</v>
      </c>
      <c r="Z150" s="121" t="s">
        <v>228</v>
      </c>
      <c r="AA150" s="82" t="s">
        <v>381</v>
      </c>
    </row>
    <row r="151" spans="1:27" x14ac:dyDescent="0.25">
      <c r="A151" s="47" t="s">
        <v>261</v>
      </c>
      <c r="B151" s="79"/>
      <c r="C151" s="80"/>
      <c r="D151" s="80"/>
      <c r="E151" s="80"/>
      <c r="F151" s="80"/>
      <c r="G151" s="117">
        <f t="shared" si="25"/>
        <v>113.75999999999999</v>
      </c>
      <c r="H151" s="123">
        <f t="shared" si="26"/>
        <v>114.16</v>
      </c>
      <c r="I151" s="123">
        <v>0.4</v>
      </c>
      <c r="J151" s="123"/>
      <c r="K151" s="83">
        <v>5634</v>
      </c>
      <c r="L151" s="123">
        <f t="shared" si="20"/>
        <v>0.4</v>
      </c>
      <c r="M151" s="83" t="s">
        <v>36</v>
      </c>
      <c r="N151" s="83"/>
      <c r="O151" s="83"/>
      <c r="P151" s="83"/>
      <c r="Q151" s="83"/>
      <c r="R151" s="83"/>
      <c r="S151" s="83" t="s">
        <v>131</v>
      </c>
      <c r="T151" s="119"/>
      <c r="U151" s="119"/>
      <c r="V151" s="119"/>
      <c r="W151" s="83"/>
      <c r="X151" s="83" t="s">
        <v>150</v>
      </c>
      <c r="Y151" s="120" t="s">
        <v>353</v>
      </c>
      <c r="Z151" s="121" t="s">
        <v>231</v>
      </c>
      <c r="AA151" s="82" t="s">
        <v>384</v>
      </c>
    </row>
    <row r="152" spans="1:27" x14ac:dyDescent="0.25">
      <c r="A152" s="47" t="s">
        <v>261</v>
      </c>
      <c r="B152" s="79"/>
      <c r="C152" s="80"/>
      <c r="D152" s="80"/>
      <c r="E152" s="80"/>
      <c r="F152" s="80"/>
      <c r="G152" s="117">
        <f t="shared" si="25"/>
        <v>114.16</v>
      </c>
      <c r="H152" s="123">
        <f t="shared" si="26"/>
        <v>114.50999999999999</v>
      </c>
      <c r="I152" s="123">
        <v>0.35</v>
      </c>
      <c r="J152" s="123"/>
      <c r="K152" s="83">
        <v>5635</v>
      </c>
      <c r="L152" s="123">
        <f t="shared" si="20"/>
        <v>0.35</v>
      </c>
      <c r="M152" s="83" t="s">
        <v>36</v>
      </c>
      <c r="N152" s="83"/>
      <c r="O152" s="83"/>
      <c r="P152" s="83"/>
      <c r="Q152" s="83"/>
      <c r="R152" s="83"/>
      <c r="S152" s="83" t="s">
        <v>135</v>
      </c>
      <c r="T152" s="119"/>
      <c r="U152" s="119"/>
      <c r="V152" s="119"/>
      <c r="W152" s="83"/>
      <c r="X152" s="83" t="s">
        <v>150</v>
      </c>
      <c r="Y152" s="120" t="s">
        <v>353</v>
      </c>
      <c r="Z152" s="121" t="s">
        <v>229</v>
      </c>
      <c r="AA152" s="82" t="s">
        <v>364</v>
      </c>
    </row>
    <row r="153" spans="1:27" x14ac:dyDescent="0.25">
      <c r="A153" s="47" t="s">
        <v>261</v>
      </c>
      <c r="B153" s="79"/>
      <c r="C153" s="80"/>
      <c r="D153" s="80"/>
      <c r="E153" s="80"/>
      <c r="F153" s="80"/>
      <c r="G153" s="117">
        <f t="shared" si="25"/>
        <v>114.50999999999999</v>
      </c>
      <c r="H153" s="123">
        <f t="shared" si="26"/>
        <v>114.74</v>
      </c>
      <c r="I153" s="123">
        <v>0.23</v>
      </c>
      <c r="J153" s="123"/>
      <c r="K153" s="83">
        <v>5636</v>
      </c>
      <c r="L153" s="123">
        <f t="shared" si="20"/>
        <v>0.23</v>
      </c>
      <c r="M153" s="83" t="s">
        <v>36</v>
      </c>
      <c r="N153" s="83"/>
      <c r="O153" s="83"/>
      <c r="P153" s="83"/>
      <c r="Q153" s="83"/>
      <c r="R153" s="83"/>
      <c r="S153" s="83"/>
      <c r="T153" s="119"/>
      <c r="U153" s="119"/>
      <c r="V153" s="119"/>
      <c r="W153" s="83"/>
      <c r="X153" s="83" t="s">
        <v>146</v>
      </c>
      <c r="Y153" s="120" t="s">
        <v>353</v>
      </c>
      <c r="Z153" s="121" t="s">
        <v>228</v>
      </c>
      <c r="AA153" s="82" t="s">
        <v>46</v>
      </c>
    </row>
    <row r="154" spans="1:27" x14ac:dyDescent="0.25">
      <c r="A154" s="47" t="s">
        <v>261</v>
      </c>
      <c r="B154" s="79"/>
      <c r="C154" s="80"/>
      <c r="D154" s="80"/>
      <c r="E154" s="80"/>
      <c r="F154" s="80"/>
      <c r="G154" s="117">
        <f t="shared" si="25"/>
        <v>114.74</v>
      </c>
      <c r="H154" s="123">
        <f t="shared" si="26"/>
        <v>115.03999999999999</v>
      </c>
      <c r="I154" s="123">
        <v>0.3</v>
      </c>
      <c r="J154" s="123"/>
      <c r="K154" s="83">
        <v>5637</v>
      </c>
      <c r="L154" s="123">
        <f t="shared" si="20"/>
        <v>0.3</v>
      </c>
      <c r="M154" s="83" t="s">
        <v>36</v>
      </c>
      <c r="N154" s="83"/>
      <c r="O154" s="83"/>
      <c r="P154" s="83"/>
      <c r="Q154" s="83"/>
      <c r="R154" s="83"/>
      <c r="S154" s="83"/>
      <c r="T154" s="119"/>
      <c r="U154" s="119"/>
      <c r="V154" s="119"/>
      <c r="W154" s="83"/>
      <c r="X154" s="83" t="s">
        <v>143</v>
      </c>
      <c r="Y154" s="120" t="s">
        <v>353</v>
      </c>
      <c r="Z154" s="121" t="s">
        <v>228</v>
      </c>
      <c r="AA154" s="82"/>
    </row>
    <row r="155" spans="1:27" x14ac:dyDescent="0.25">
      <c r="A155" s="47" t="s">
        <v>261</v>
      </c>
      <c r="B155" s="79"/>
      <c r="C155" s="80"/>
      <c r="D155" s="80"/>
      <c r="E155" s="80"/>
      <c r="F155" s="80"/>
      <c r="G155" s="117">
        <f t="shared" si="25"/>
        <v>115.03999999999999</v>
      </c>
      <c r="H155" s="123">
        <f t="shared" si="26"/>
        <v>115.21</v>
      </c>
      <c r="I155" s="123">
        <v>0.17</v>
      </c>
      <c r="J155" s="123"/>
      <c r="K155" s="132">
        <v>5638</v>
      </c>
      <c r="L155" s="123">
        <f t="shared" si="20"/>
        <v>0.17</v>
      </c>
      <c r="M155" s="83" t="s">
        <v>36</v>
      </c>
      <c r="N155" s="83"/>
      <c r="O155" s="83"/>
      <c r="P155" s="83"/>
      <c r="Q155" s="83"/>
      <c r="R155" s="83"/>
      <c r="S155" s="83"/>
      <c r="T155" s="119"/>
      <c r="U155" s="119"/>
      <c r="V155" s="119"/>
      <c r="W155" s="83"/>
      <c r="X155" s="83" t="s">
        <v>143</v>
      </c>
      <c r="Y155" s="120" t="s">
        <v>353</v>
      </c>
      <c r="Z155" s="121" t="s">
        <v>228</v>
      </c>
      <c r="AA155" s="82"/>
    </row>
    <row r="156" spans="1:27" x14ac:dyDescent="0.25">
      <c r="A156" s="47" t="s">
        <v>261</v>
      </c>
      <c r="B156" s="79"/>
      <c r="C156" s="80"/>
      <c r="D156" s="80"/>
      <c r="E156" s="80"/>
      <c r="F156" s="80"/>
      <c r="G156" s="117">
        <f t="shared" si="25"/>
        <v>115.21</v>
      </c>
      <c r="H156" s="123">
        <f t="shared" si="26"/>
        <v>115.22999999999999</v>
      </c>
      <c r="I156" s="123">
        <v>0.02</v>
      </c>
      <c r="J156" s="123"/>
      <c r="K156" s="132">
        <v>5638</v>
      </c>
      <c r="L156" s="123">
        <f t="shared" si="20"/>
        <v>0.02</v>
      </c>
      <c r="M156" s="83" t="s">
        <v>36</v>
      </c>
      <c r="N156" s="83"/>
      <c r="O156" s="83"/>
      <c r="P156" s="83"/>
      <c r="Q156" s="83"/>
      <c r="R156" s="83"/>
      <c r="S156" s="83" t="s">
        <v>135</v>
      </c>
      <c r="T156" s="119"/>
      <c r="U156" s="119" t="s">
        <v>382</v>
      </c>
      <c r="V156" s="119"/>
      <c r="W156" s="83"/>
      <c r="X156" s="83" t="s">
        <v>143</v>
      </c>
      <c r="Y156" s="120" t="s">
        <v>353</v>
      </c>
      <c r="Z156" s="121" t="s">
        <v>1</v>
      </c>
      <c r="AA156" s="82" t="s">
        <v>383</v>
      </c>
    </row>
    <row r="157" spans="1:27" x14ac:dyDescent="0.25">
      <c r="A157" s="47" t="s">
        <v>261</v>
      </c>
      <c r="B157" s="59"/>
      <c r="C157" s="56"/>
      <c r="D157" s="56"/>
      <c r="E157" s="56"/>
      <c r="F157" s="56"/>
      <c r="G157" s="116">
        <f t="shared" si="25"/>
        <v>115.22999999999999</v>
      </c>
      <c r="H157" s="122">
        <f t="shared" si="26"/>
        <v>115.41999999999999</v>
      </c>
      <c r="I157" s="122">
        <v>0.19</v>
      </c>
      <c r="J157" s="122"/>
      <c r="K157" s="52"/>
      <c r="L157" s="122">
        <f t="shared" si="20"/>
        <v>0.19</v>
      </c>
      <c r="M157" s="52" t="s">
        <v>42</v>
      </c>
      <c r="N157" s="52" t="s">
        <v>6</v>
      </c>
      <c r="O157" s="52"/>
      <c r="P157" s="52" t="s">
        <v>169</v>
      </c>
      <c r="Q157" s="52" t="s">
        <v>105</v>
      </c>
      <c r="R157" s="52"/>
      <c r="S157" s="52"/>
      <c r="T157" s="106"/>
      <c r="U157" s="106" t="s">
        <v>382</v>
      </c>
      <c r="V157" s="106"/>
      <c r="W157" s="52"/>
      <c r="X157" s="52" t="s">
        <v>143</v>
      </c>
      <c r="Y157" s="107"/>
      <c r="Z157" s="108" t="s">
        <v>80</v>
      </c>
      <c r="AA157" s="77" t="s">
        <v>385</v>
      </c>
    </row>
    <row r="158" spans="1:27" x14ac:dyDescent="0.25">
      <c r="A158" s="47" t="s">
        <v>261</v>
      </c>
      <c r="B158" s="59"/>
      <c r="C158" s="56"/>
      <c r="D158" s="56"/>
      <c r="E158" s="56"/>
      <c r="F158" s="56"/>
      <c r="G158" s="116">
        <f t="shared" si="25"/>
        <v>115.41999999999999</v>
      </c>
      <c r="H158" s="122">
        <f t="shared" si="26"/>
        <v>115.43999999999998</v>
      </c>
      <c r="I158" s="122">
        <v>0.02</v>
      </c>
      <c r="J158" s="122"/>
      <c r="K158" s="52"/>
      <c r="L158" s="122">
        <f t="shared" si="20"/>
        <v>0.02</v>
      </c>
      <c r="M158" s="52" t="s">
        <v>36</v>
      </c>
      <c r="N158" s="52"/>
      <c r="O158" s="52"/>
      <c r="P158" s="52"/>
      <c r="Q158" s="52"/>
      <c r="R158" s="52"/>
      <c r="S158" s="52"/>
      <c r="T158" s="106"/>
      <c r="U158" s="106"/>
      <c r="V158" s="106"/>
      <c r="W158" s="52"/>
      <c r="X158" s="52" t="s">
        <v>143</v>
      </c>
      <c r="Y158" s="107"/>
      <c r="Z158" s="108" t="s">
        <v>227</v>
      </c>
      <c r="AA158" s="77" t="s">
        <v>387</v>
      </c>
    </row>
    <row r="159" spans="1:27" x14ac:dyDescent="0.25">
      <c r="A159" s="47" t="s">
        <v>261</v>
      </c>
      <c r="B159" s="59"/>
      <c r="C159" s="56"/>
      <c r="D159" s="56"/>
      <c r="E159" s="56"/>
      <c r="F159" s="56"/>
      <c r="G159" s="116">
        <f t="shared" si="25"/>
        <v>115.43999999999998</v>
      </c>
      <c r="H159" s="122">
        <f t="shared" si="26"/>
        <v>115.50999999999998</v>
      </c>
      <c r="I159" s="122">
        <v>7.0000000000000007E-2</v>
      </c>
      <c r="J159" s="122"/>
      <c r="K159" s="52"/>
      <c r="L159" s="122">
        <f t="shared" si="20"/>
        <v>7.0000000000000007E-2</v>
      </c>
      <c r="M159" s="52" t="s">
        <v>39</v>
      </c>
      <c r="N159" s="52"/>
      <c r="O159" s="52"/>
      <c r="P159" s="52" t="s">
        <v>169</v>
      </c>
      <c r="Q159" s="52"/>
      <c r="R159" s="52"/>
      <c r="S159" s="52"/>
      <c r="T159" s="106"/>
      <c r="U159" s="106"/>
      <c r="V159" s="106"/>
      <c r="W159" s="52"/>
      <c r="X159" s="52" t="s">
        <v>146</v>
      </c>
      <c r="Y159" s="107"/>
      <c r="Z159" s="108" t="s">
        <v>71</v>
      </c>
      <c r="AA159" s="77" t="s">
        <v>388</v>
      </c>
    </row>
    <row r="160" spans="1:27" x14ac:dyDescent="0.25">
      <c r="A160" s="47" t="s">
        <v>261</v>
      </c>
      <c r="B160" s="59"/>
      <c r="C160" s="56"/>
      <c r="D160" s="56"/>
      <c r="E160" s="56"/>
      <c r="F160" s="56"/>
      <c r="G160" s="116">
        <f t="shared" si="25"/>
        <v>115.50999999999998</v>
      </c>
      <c r="H160" s="122">
        <f t="shared" si="26"/>
        <v>115.98999999999998</v>
      </c>
      <c r="I160" s="122">
        <v>0.48</v>
      </c>
      <c r="J160" s="122"/>
      <c r="K160" s="52"/>
      <c r="L160" s="122">
        <f t="shared" si="20"/>
        <v>0.48</v>
      </c>
      <c r="M160" s="52" t="s">
        <v>39</v>
      </c>
      <c r="N160" s="52"/>
      <c r="O160" s="52"/>
      <c r="P160" s="52" t="s">
        <v>169</v>
      </c>
      <c r="Q160" s="52" t="s">
        <v>113</v>
      </c>
      <c r="R160" s="52" t="s">
        <v>97</v>
      </c>
      <c r="S160" s="52"/>
      <c r="T160" s="106" t="s">
        <v>389</v>
      </c>
      <c r="U160" s="106" t="s">
        <v>390</v>
      </c>
      <c r="V160" s="106"/>
      <c r="W160" s="52"/>
      <c r="X160" s="52" t="s">
        <v>146</v>
      </c>
      <c r="Y160" s="107"/>
      <c r="Z160" s="108" t="s">
        <v>9</v>
      </c>
      <c r="AA160" s="77" t="s">
        <v>2</v>
      </c>
    </row>
    <row r="161" spans="1:27" x14ac:dyDescent="0.25">
      <c r="A161" s="47" t="s">
        <v>261</v>
      </c>
      <c r="B161" s="59"/>
      <c r="C161" s="56"/>
      <c r="D161" s="56"/>
      <c r="E161" s="56"/>
      <c r="F161" s="56"/>
      <c r="G161" s="116">
        <f t="shared" si="25"/>
        <v>115.98999999999998</v>
      </c>
      <c r="H161" s="122">
        <f t="shared" si="26"/>
        <v>116.13999999999999</v>
      </c>
      <c r="I161" s="122">
        <v>0.15</v>
      </c>
      <c r="J161" s="122"/>
      <c r="K161" s="52"/>
      <c r="L161" s="122">
        <f t="shared" si="20"/>
        <v>0.15</v>
      </c>
      <c r="M161" s="52" t="s">
        <v>39</v>
      </c>
      <c r="N161" s="52"/>
      <c r="O161" s="52"/>
      <c r="P161" s="52"/>
      <c r="Q161" s="52"/>
      <c r="R161" s="52"/>
      <c r="S161" s="52"/>
      <c r="T161" s="106"/>
      <c r="U161" s="106" t="s">
        <v>390</v>
      </c>
      <c r="V161" s="106"/>
      <c r="W161" s="52"/>
      <c r="X161" s="52" t="s">
        <v>143</v>
      </c>
      <c r="Y161" s="107"/>
      <c r="Z161" s="108" t="s">
        <v>9</v>
      </c>
      <c r="AA161" s="77" t="s">
        <v>364</v>
      </c>
    </row>
    <row r="162" spans="1:27" x14ac:dyDescent="0.25">
      <c r="A162" s="47" t="s">
        <v>261</v>
      </c>
      <c r="B162" s="63">
        <v>13</v>
      </c>
      <c r="C162" s="64">
        <v>116.07</v>
      </c>
      <c r="D162" s="64">
        <v>118.07</v>
      </c>
      <c r="E162" s="64">
        <f>D162-C162</f>
        <v>2</v>
      </c>
      <c r="F162" s="64">
        <v>2</v>
      </c>
      <c r="G162" s="109"/>
      <c r="H162" s="110"/>
      <c r="I162" s="110"/>
      <c r="J162" s="111"/>
      <c r="K162" s="65"/>
      <c r="L162" s="110"/>
      <c r="M162" s="112"/>
      <c r="N162" s="112"/>
      <c r="O162" s="112"/>
      <c r="P162" s="112"/>
      <c r="Q162" s="112"/>
      <c r="R162" s="112"/>
      <c r="S162" s="112"/>
      <c r="T162" s="113"/>
      <c r="U162" s="113"/>
      <c r="V162" s="113"/>
      <c r="W162" s="112"/>
      <c r="X162" s="112"/>
      <c r="Y162" s="114"/>
      <c r="Z162" s="115"/>
      <c r="AA162" s="76" t="s">
        <v>393</v>
      </c>
    </row>
    <row r="163" spans="1:27" x14ac:dyDescent="0.25">
      <c r="A163" s="47" t="s">
        <v>261</v>
      </c>
      <c r="B163" s="59"/>
      <c r="C163" s="56"/>
      <c r="D163" s="56"/>
      <c r="E163" s="56"/>
      <c r="F163" s="56"/>
      <c r="G163" s="116">
        <v>116.07</v>
      </c>
      <c r="H163" s="122">
        <v>118.07</v>
      </c>
      <c r="I163" s="122">
        <v>2</v>
      </c>
      <c r="J163" s="122"/>
      <c r="K163" s="52"/>
      <c r="L163" s="122">
        <f t="shared" si="20"/>
        <v>2</v>
      </c>
      <c r="M163" s="52" t="s">
        <v>39</v>
      </c>
      <c r="N163" s="52" t="s">
        <v>42</v>
      </c>
      <c r="O163" s="52"/>
      <c r="P163" s="52" t="s">
        <v>82</v>
      </c>
      <c r="Q163" s="52" t="s">
        <v>97</v>
      </c>
      <c r="R163" s="52"/>
      <c r="S163" s="52"/>
      <c r="T163" s="106"/>
      <c r="U163" s="106" t="s">
        <v>391</v>
      </c>
      <c r="V163" s="106"/>
      <c r="W163" s="52"/>
      <c r="X163" s="52" t="s">
        <v>146</v>
      </c>
      <c r="Y163" s="107"/>
      <c r="Z163" s="108" t="s">
        <v>9</v>
      </c>
      <c r="AA163" s="77" t="s">
        <v>386</v>
      </c>
    </row>
    <row r="164" spans="1:27" ht="15" customHeight="1" x14ac:dyDescent="0.25">
      <c r="A164" s="47" t="s">
        <v>261</v>
      </c>
      <c r="B164" s="202" t="s">
        <v>394</v>
      </c>
      <c r="C164" s="203"/>
      <c r="D164" s="203"/>
      <c r="E164" s="203"/>
      <c r="F164" s="203"/>
      <c r="G164" s="203"/>
      <c r="H164" s="203"/>
      <c r="I164" s="203"/>
      <c r="J164" s="203"/>
      <c r="K164" s="203"/>
      <c r="L164" s="203"/>
      <c r="M164" s="203"/>
      <c r="N164" s="203"/>
      <c r="O164" s="203"/>
      <c r="P164" s="203"/>
      <c r="Q164" s="203"/>
      <c r="R164" s="203"/>
      <c r="S164" s="203"/>
      <c r="T164" s="203"/>
      <c r="U164" s="203"/>
      <c r="V164" s="203"/>
      <c r="W164" s="203"/>
      <c r="X164" s="203"/>
      <c r="Y164" s="203"/>
      <c r="Z164" s="203"/>
      <c r="AA164" s="204"/>
    </row>
  </sheetData>
  <autoFilter ref="I1:I164" xr:uid="{3A84116E-CCD4-4C5E-ADF6-5D63FC8CE665}"/>
  <mergeCells count="46">
    <mergeCell ref="B164:AA164"/>
    <mergeCell ref="A1:Z2"/>
    <mergeCell ref="Z10:Z11"/>
    <mergeCell ref="N10:N11"/>
    <mergeCell ref="O10:O11"/>
    <mergeCell ref="P10:P11"/>
    <mergeCell ref="Q10:Q11"/>
    <mergeCell ref="A10:A11"/>
    <mergeCell ref="B10:B11"/>
    <mergeCell ref="F10:F11"/>
    <mergeCell ref="J10:J11"/>
    <mergeCell ref="M10:M11"/>
    <mergeCell ref="C10:D10"/>
    <mergeCell ref="AA10:AA11"/>
    <mergeCell ref="R10:R11"/>
    <mergeCell ref="W10:W11"/>
    <mergeCell ref="X10:X11"/>
    <mergeCell ref="Y10:Y11"/>
    <mergeCell ref="S10:S11"/>
    <mergeCell ref="T10:U10"/>
    <mergeCell ref="V10:V11"/>
    <mergeCell ref="G10:H10"/>
    <mergeCell ref="K10:K11"/>
    <mergeCell ref="L10:L11"/>
    <mergeCell ref="E10:E11"/>
    <mergeCell ref="I10:I11"/>
    <mergeCell ref="C3:D3"/>
    <mergeCell ref="C6:D6"/>
    <mergeCell ref="C7:D7"/>
    <mergeCell ref="P5:Q5"/>
    <mergeCell ref="P6:Q6"/>
    <mergeCell ref="P7:Q7"/>
    <mergeCell ref="L3:N3"/>
    <mergeCell ref="L4:N4"/>
    <mergeCell ref="L5:N5"/>
    <mergeCell ref="L6:N6"/>
    <mergeCell ref="L7:N7"/>
    <mergeCell ref="E3:F3"/>
    <mergeCell ref="R7:T7"/>
    <mergeCell ref="B9:F9"/>
    <mergeCell ref="G9:AA9"/>
    <mergeCell ref="C4:D4"/>
    <mergeCell ref="C5:D5"/>
    <mergeCell ref="R5:U5"/>
    <mergeCell ref="R6:T6"/>
    <mergeCell ref="A5:B7"/>
  </mergeCells>
  <phoneticPr fontId="23" type="noConversion"/>
  <pageMargins left="0.11811023622047245" right="0.11811023622047245" top="0.55118110236220474" bottom="0.35433070866141736" header="0.31496062992125984" footer="0.31496062992125984"/>
  <pageSetup paperSize="3" scale="85" fitToHeight="0" orientation="landscape" r:id="rId1"/>
  <headerFooter>
    <oddHeader>&amp;RPage &amp;P</oddHeader>
  </headerFooter>
  <drawing r:id="rId2"/>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1000000}">
          <x14:formula1>
            <xm:f>'Lookup Fields'!$A$2:$A$12</xm:f>
          </x14:formula1>
          <xm:sqref>M12:N163</xm:sqref>
        </x14:dataValidation>
        <x14:dataValidation type="list" allowBlank="1" showInputMessage="1" showErrorMessage="1" xr:uid="{00000000-0002-0000-0000-000002000000}">
          <x14:formula1>
            <xm:f>'Lookup Fields'!$A$15:$A$17</xm:f>
          </x14:formula1>
          <xm:sqref>O12:O163</xm:sqref>
        </x14:dataValidation>
        <x14:dataValidation type="list" allowBlank="1" showInputMessage="1" showErrorMessage="1" xr:uid="{00000000-0002-0000-0000-000003000000}">
          <x14:formula1>
            <xm:f>'Lookup Fields'!$A$20:$A$28</xm:f>
          </x14:formula1>
          <xm:sqref>P12:P163</xm:sqref>
        </x14:dataValidation>
        <x14:dataValidation type="list" allowBlank="1" showInputMessage="1" showErrorMessage="1" xr:uid="{00000000-0002-0000-0000-000004000000}">
          <x14:formula1>
            <xm:f>'Lookup Fields'!$A$31:$A$42</xm:f>
          </x14:formula1>
          <xm:sqref>Q12:R163</xm:sqref>
        </x14:dataValidation>
        <x14:dataValidation type="list" allowBlank="1" showInputMessage="1" showErrorMessage="1" xr:uid="{00000000-0002-0000-0000-000005000000}">
          <x14:formula1>
            <xm:f>'Lookup Fields'!$A$90:$A$93</xm:f>
          </x14:formula1>
          <xm:sqref>W12:W163</xm:sqref>
        </x14:dataValidation>
        <x14:dataValidation type="list" allowBlank="1" showInputMessage="1" showErrorMessage="1" xr:uid="{00000000-0002-0000-0000-000006000000}">
          <x14:formula1>
            <xm:f>'Lookup Fields'!$A$45:$A$50</xm:f>
          </x14:formula1>
          <xm:sqref>X12:X163</xm:sqref>
        </x14:dataValidation>
        <x14:dataValidation type="list" allowBlank="1" showInputMessage="1" showErrorMessage="1" xr:uid="{00000000-0002-0000-0000-000007000000}">
          <x14:formula1>
            <xm:f>'Lookup Fields'!$A$75:$A$87</xm:f>
          </x14:formula1>
          <xm:sqref>S12:S163</xm:sqref>
        </x14:dataValidation>
        <x14:dataValidation type="list" allowBlank="1" showInputMessage="1" showErrorMessage="1" xr:uid="{00000000-0002-0000-0000-000000000000}">
          <x14:formula1>
            <xm:f>'Lookup Fields'!$A$53:$A$72</xm:f>
          </x14:formula1>
          <xm:sqref>Z12:Z163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0"/>
  <sheetViews>
    <sheetView workbookViewId="0">
      <selection activeCell="E14" sqref="E14"/>
    </sheetView>
  </sheetViews>
  <sheetFormatPr defaultRowHeight="15" x14ac:dyDescent="0.25"/>
  <cols>
    <col min="3" max="4" width="10.7109375" customWidth="1"/>
    <col min="5" max="6" width="10.85546875" customWidth="1"/>
  </cols>
  <sheetData>
    <row r="1" spans="1:6" ht="14.45" customHeight="1" x14ac:dyDescent="0.25">
      <c r="A1" s="220" t="s">
        <v>24</v>
      </c>
      <c r="B1" s="193" t="s">
        <v>20</v>
      </c>
      <c r="C1" s="221" t="s">
        <v>266</v>
      </c>
      <c r="D1" s="222"/>
      <c r="E1" s="193" t="s">
        <v>240</v>
      </c>
      <c r="F1" s="193" t="s">
        <v>241</v>
      </c>
    </row>
    <row r="2" spans="1:6" ht="26.25" customHeight="1" thickBot="1" x14ac:dyDescent="0.3">
      <c r="A2" s="208"/>
      <c r="B2" s="194"/>
      <c r="C2" s="66" t="s">
        <v>267</v>
      </c>
      <c r="D2" s="66" t="s">
        <v>268</v>
      </c>
      <c r="E2" s="194"/>
      <c r="F2" s="194"/>
    </row>
    <row r="3" spans="1:6" x14ac:dyDescent="0.25">
      <c r="A3" s="29"/>
      <c r="B3" s="30"/>
      <c r="C3" s="35"/>
      <c r="D3" s="35"/>
      <c r="E3" s="35"/>
      <c r="F3" s="36"/>
    </row>
    <row r="4" spans="1:6" x14ac:dyDescent="0.25">
      <c r="A4" s="29"/>
      <c r="B4" s="30"/>
      <c r="C4" s="35"/>
      <c r="D4" s="35"/>
      <c r="E4" s="35"/>
      <c r="F4" s="36"/>
    </row>
    <row r="5" spans="1:6" x14ac:dyDescent="0.25">
      <c r="A5" s="29"/>
      <c r="B5" s="30"/>
      <c r="C5" s="35"/>
      <c r="D5" s="35"/>
      <c r="E5" s="35"/>
      <c r="F5" s="36"/>
    </row>
    <row r="6" spans="1:6" x14ac:dyDescent="0.25">
      <c r="A6" s="29"/>
      <c r="B6" s="30"/>
      <c r="C6" s="35"/>
      <c r="D6" s="35"/>
      <c r="E6" s="35"/>
      <c r="F6" s="36"/>
    </row>
    <row r="7" spans="1:6" x14ac:dyDescent="0.25">
      <c r="A7" s="29"/>
      <c r="B7" s="30"/>
      <c r="C7" s="35"/>
      <c r="D7" s="35"/>
      <c r="E7" s="35"/>
      <c r="F7" s="36"/>
    </row>
    <row r="8" spans="1:6" x14ac:dyDescent="0.25">
      <c r="A8" s="29"/>
      <c r="B8" s="30"/>
      <c r="C8" s="35"/>
      <c r="D8" s="35"/>
      <c r="E8" s="35"/>
      <c r="F8" s="36"/>
    </row>
    <row r="9" spans="1:6" x14ac:dyDescent="0.25">
      <c r="A9" s="29"/>
      <c r="B9" s="30"/>
      <c r="C9" s="35"/>
      <c r="D9" s="35"/>
      <c r="E9" s="35"/>
      <c r="F9" s="36"/>
    </row>
    <row r="10" spans="1:6" x14ac:dyDescent="0.25">
      <c r="A10" s="29"/>
      <c r="B10" s="30"/>
      <c r="C10" s="35"/>
      <c r="D10" s="35"/>
      <c r="E10" s="35"/>
      <c r="F10" s="36"/>
    </row>
    <row r="11" spans="1:6" x14ac:dyDescent="0.25">
      <c r="A11" s="29"/>
      <c r="B11" s="30"/>
      <c r="C11" s="35"/>
      <c r="D11" s="35"/>
      <c r="E11" s="35"/>
      <c r="F11" s="36"/>
    </row>
    <row r="12" spans="1:6" x14ac:dyDescent="0.25">
      <c r="A12" s="29"/>
      <c r="B12" s="30"/>
      <c r="C12" s="35"/>
      <c r="D12" s="35"/>
      <c r="E12" s="35"/>
      <c r="F12" s="36"/>
    </row>
    <row r="13" spans="1:6" x14ac:dyDescent="0.25">
      <c r="A13" s="29"/>
      <c r="B13" s="30"/>
      <c r="C13" s="35"/>
      <c r="D13" s="35"/>
      <c r="E13" s="35"/>
      <c r="F13" s="36"/>
    </row>
    <row r="14" spans="1:6" x14ac:dyDescent="0.25">
      <c r="A14" s="29"/>
      <c r="B14" s="30"/>
      <c r="C14" s="35"/>
      <c r="D14" s="35"/>
      <c r="E14" s="35"/>
      <c r="F14" s="36"/>
    </row>
    <row r="15" spans="1:6" x14ac:dyDescent="0.25">
      <c r="A15" s="29"/>
      <c r="B15" s="30"/>
      <c r="C15" s="35"/>
      <c r="D15" s="35"/>
      <c r="E15" s="35"/>
      <c r="F15" s="36"/>
    </row>
    <row r="16" spans="1:6" x14ac:dyDescent="0.25">
      <c r="A16" s="29"/>
      <c r="B16" s="30"/>
      <c r="C16" s="35"/>
      <c r="D16" s="35"/>
      <c r="E16" s="35"/>
      <c r="F16" s="36"/>
    </row>
    <row r="17" spans="1:6" x14ac:dyDescent="0.25">
      <c r="A17" s="29"/>
      <c r="B17" s="30"/>
      <c r="C17" s="35"/>
      <c r="D17" s="35"/>
      <c r="E17" s="35"/>
      <c r="F17" s="36"/>
    </row>
    <row r="18" spans="1:6" x14ac:dyDescent="0.25">
      <c r="A18" s="29"/>
      <c r="B18" s="30"/>
      <c r="C18" s="35"/>
      <c r="D18" s="35"/>
      <c r="E18" s="35"/>
      <c r="F18" s="36"/>
    </row>
    <row r="19" spans="1:6" x14ac:dyDescent="0.25">
      <c r="A19" s="31"/>
      <c r="B19" s="32"/>
      <c r="C19" s="37"/>
      <c r="D19" s="37"/>
      <c r="E19" s="35"/>
      <c r="F19" s="38"/>
    </row>
    <row r="20" spans="1:6" ht="15.75" thickBot="1" x14ac:dyDescent="0.3">
      <c r="A20" s="34"/>
      <c r="B20" s="33"/>
      <c r="C20" s="39"/>
      <c r="D20" s="39"/>
      <c r="E20" s="39"/>
      <c r="F20" s="40"/>
    </row>
  </sheetData>
  <mergeCells count="5">
    <mergeCell ref="F1:F2"/>
    <mergeCell ref="E1:E2"/>
    <mergeCell ref="A1:A2"/>
    <mergeCell ref="B1:B2"/>
    <mergeCell ref="C1:D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69"/>
  <sheetViews>
    <sheetView workbookViewId="0">
      <pane ySplit="3" topLeftCell="A50" activePane="bottomLeft" state="frozen"/>
      <selection activeCell="B1" sqref="B1"/>
      <selection pane="bottomLeft" activeCell="A2" sqref="A2:J68"/>
    </sheetView>
  </sheetViews>
  <sheetFormatPr defaultRowHeight="15" x14ac:dyDescent="0.25"/>
  <cols>
    <col min="1" max="1" width="10.42578125" style="96" customWidth="1"/>
    <col min="2" max="2" width="7.85546875" style="96" customWidth="1"/>
    <col min="3" max="3" width="23.140625" style="96" bestFit="1" customWidth="1"/>
    <col min="4" max="5" width="8.5703125" style="96" customWidth="1"/>
    <col min="6" max="6" width="8.5703125" style="163" customWidth="1"/>
    <col min="7" max="7" width="8.28515625" style="96" customWidth="1"/>
    <col min="8" max="8" width="10.140625" style="96" bestFit="1" customWidth="1"/>
    <col min="9" max="9" width="15.85546875" style="96" customWidth="1"/>
    <col min="10" max="10" width="31.85546875" style="170" customWidth="1"/>
  </cols>
  <sheetData>
    <row r="1" spans="1:10" ht="20.25" x14ac:dyDescent="0.3">
      <c r="A1" s="224" t="s">
        <v>256</v>
      </c>
      <c r="B1" s="224"/>
      <c r="C1" s="224"/>
      <c r="D1" s="224"/>
      <c r="E1" s="224"/>
      <c r="F1" s="224"/>
      <c r="G1" s="224"/>
      <c r="H1" s="224"/>
      <c r="I1" s="224"/>
      <c r="J1" s="224"/>
    </row>
    <row r="2" spans="1:10" s="96" customFormat="1" ht="18" customHeight="1" x14ac:dyDescent="0.25">
      <c r="A2" s="225" t="s">
        <v>24</v>
      </c>
      <c r="B2" s="223" t="s">
        <v>257</v>
      </c>
      <c r="C2" s="223" t="s">
        <v>258</v>
      </c>
      <c r="D2" s="223" t="s">
        <v>265</v>
      </c>
      <c r="E2" s="223" t="s">
        <v>408</v>
      </c>
      <c r="F2" s="226" t="s">
        <v>10</v>
      </c>
      <c r="G2" s="223" t="s">
        <v>409</v>
      </c>
      <c r="H2" s="223" t="s">
        <v>259</v>
      </c>
      <c r="I2" s="223" t="s">
        <v>263</v>
      </c>
      <c r="J2" s="223" t="s">
        <v>264</v>
      </c>
    </row>
    <row r="3" spans="1:10" s="96" customFormat="1" ht="18" customHeight="1" x14ac:dyDescent="0.25">
      <c r="A3" s="225"/>
      <c r="B3" s="223"/>
      <c r="C3" s="223"/>
      <c r="D3" s="223"/>
      <c r="E3" s="223"/>
      <c r="F3" s="226"/>
      <c r="G3" s="223"/>
      <c r="H3" s="223"/>
      <c r="I3" s="223"/>
      <c r="J3" s="223"/>
    </row>
    <row r="4" spans="1:10" ht="30" x14ac:dyDescent="0.25">
      <c r="A4" s="89" t="s">
        <v>261</v>
      </c>
      <c r="B4" s="89">
        <v>5824</v>
      </c>
      <c r="C4" s="89" t="s">
        <v>279</v>
      </c>
      <c r="D4" s="89">
        <v>56.81</v>
      </c>
      <c r="E4" s="89">
        <v>57.06</v>
      </c>
      <c r="F4" s="90">
        <v>0.25</v>
      </c>
      <c r="G4" s="91">
        <v>17.417944020360849</v>
      </c>
      <c r="H4" s="92">
        <v>44252</v>
      </c>
      <c r="I4" s="89" t="s">
        <v>423</v>
      </c>
      <c r="J4" s="168" t="s">
        <v>438</v>
      </c>
    </row>
    <row r="5" spans="1:10" x14ac:dyDescent="0.25">
      <c r="A5" s="89" t="s">
        <v>261</v>
      </c>
      <c r="B5" s="89">
        <v>5825</v>
      </c>
      <c r="C5" s="89" t="s">
        <v>279</v>
      </c>
      <c r="D5" s="89">
        <v>57.06</v>
      </c>
      <c r="E5" s="89">
        <v>57.51</v>
      </c>
      <c r="F5" s="90">
        <v>0.44999999999999574</v>
      </c>
      <c r="G5" s="91">
        <v>20.683808524178509</v>
      </c>
      <c r="H5" s="92">
        <v>44252</v>
      </c>
      <c r="I5" s="89" t="s">
        <v>423</v>
      </c>
      <c r="J5" s="168" t="s">
        <v>227</v>
      </c>
    </row>
    <row r="6" spans="1:10" x14ac:dyDescent="0.25">
      <c r="A6" s="89" t="s">
        <v>261</v>
      </c>
      <c r="B6" s="89">
        <v>5826</v>
      </c>
      <c r="C6" s="89" t="s">
        <v>282</v>
      </c>
      <c r="D6" s="89">
        <v>57.64</v>
      </c>
      <c r="E6" s="89">
        <v>57.94</v>
      </c>
      <c r="F6" s="90">
        <v>0.29999999999999716</v>
      </c>
      <c r="G6" s="91">
        <v>19.867342398224093</v>
      </c>
      <c r="H6" s="92">
        <v>44252</v>
      </c>
      <c r="I6" s="89" t="s">
        <v>423</v>
      </c>
      <c r="J6" s="168" t="s">
        <v>439</v>
      </c>
    </row>
    <row r="7" spans="1:10" s="167" customFormat="1" x14ac:dyDescent="0.25">
      <c r="A7" s="164" t="s">
        <v>261</v>
      </c>
      <c r="B7" s="164">
        <v>5827</v>
      </c>
      <c r="C7" s="164" t="s">
        <v>282</v>
      </c>
      <c r="D7" s="164">
        <v>57.94</v>
      </c>
      <c r="E7" s="164">
        <v>58.12</v>
      </c>
      <c r="F7" s="165">
        <v>0.16000000000000369</v>
      </c>
      <c r="G7" s="95">
        <v>6.8946028413928362</v>
      </c>
      <c r="H7" s="166">
        <v>44252</v>
      </c>
      <c r="I7" s="164" t="s">
        <v>423</v>
      </c>
      <c r="J7" s="169" t="s">
        <v>441</v>
      </c>
    </row>
    <row r="8" spans="1:10" x14ac:dyDescent="0.25">
      <c r="A8" s="89" t="s">
        <v>261</v>
      </c>
      <c r="B8" s="89">
        <v>5828</v>
      </c>
      <c r="C8" s="89" t="s">
        <v>282</v>
      </c>
      <c r="D8" s="89">
        <v>58.12</v>
      </c>
      <c r="E8" s="89">
        <v>58.5</v>
      </c>
      <c r="F8" s="90">
        <v>0.38000000000000256</v>
      </c>
      <c r="G8" s="91">
        <v>19.685905481345333</v>
      </c>
      <c r="H8" s="92">
        <v>44252</v>
      </c>
      <c r="I8" s="89" t="s">
        <v>423</v>
      </c>
      <c r="J8" s="168" t="s">
        <v>228</v>
      </c>
    </row>
    <row r="9" spans="1:10" x14ac:dyDescent="0.25">
      <c r="A9" s="89" t="s">
        <v>261</v>
      </c>
      <c r="B9" s="89">
        <v>5829</v>
      </c>
      <c r="C9" s="89" t="s">
        <v>282</v>
      </c>
      <c r="D9" s="89">
        <v>58.5</v>
      </c>
      <c r="E9" s="89">
        <v>58.92</v>
      </c>
      <c r="F9" s="90">
        <v>0.42000000000000171</v>
      </c>
      <c r="G9" s="91">
        <v>23.042488443602373</v>
      </c>
      <c r="H9" s="92">
        <v>44252</v>
      </c>
      <c r="I9" s="89" t="s">
        <v>423</v>
      </c>
      <c r="J9" s="168" t="s">
        <v>227</v>
      </c>
    </row>
    <row r="10" spans="1:10" x14ac:dyDescent="0.25">
      <c r="A10" s="89" t="s">
        <v>261</v>
      </c>
      <c r="B10" s="89">
        <v>5830</v>
      </c>
      <c r="C10" s="89" t="s">
        <v>284</v>
      </c>
      <c r="D10" s="89">
        <v>59.48</v>
      </c>
      <c r="E10" s="89">
        <v>59.76</v>
      </c>
      <c r="F10" s="90">
        <v>0.28000000000000114</v>
      </c>
      <c r="G10" s="91">
        <v>12.972739556831257</v>
      </c>
      <c r="H10" s="92">
        <v>44252</v>
      </c>
      <c r="I10" s="89" t="s">
        <v>423</v>
      </c>
      <c r="J10" s="168" t="s">
        <v>228</v>
      </c>
    </row>
    <row r="11" spans="1:10" x14ac:dyDescent="0.25">
      <c r="A11" s="89" t="s">
        <v>261</v>
      </c>
      <c r="B11" s="89">
        <v>5831</v>
      </c>
      <c r="C11" s="89" t="s">
        <v>284</v>
      </c>
      <c r="D11" s="89">
        <v>59.76</v>
      </c>
      <c r="E11" s="89">
        <v>60.06</v>
      </c>
      <c r="F11" s="90">
        <v>0.30000000000000426</v>
      </c>
      <c r="G11" s="91">
        <v>18.597283980072781</v>
      </c>
      <c r="H11" s="92">
        <v>44252</v>
      </c>
      <c r="I11" s="89" t="s">
        <v>423</v>
      </c>
      <c r="J11" s="168" t="s">
        <v>227</v>
      </c>
    </row>
    <row r="12" spans="1:10" x14ac:dyDescent="0.25">
      <c r="A12" s="89" t="s">
        <v>261</v>
      </c>
      <c r="B12" s="89">
        <v>5832</v>
      </c>
      <c r="C12" s="89" t="s">
        <v>284</v>
      </c>
      <c r="D12" s="89">
        <v>60.26</v>
      </c>
      <c r="E12" s="89">
        <v>60.66</v>
      </c>
      <c r="F12" s="90">
        <v>0.39999999999999858</v>
      </c>
      <c r="G12" s="91">
        <v>19.413750106027194</v>
      </c>
      <c r="H12" s="92">
        <v>44252</v>
      </c>
      <c r="I12" s="89" t="s">
        <v>423</v>
      </c>
      <c r="J12" s="168" t="s">
        <v>229</v>
      </c>
    </row>
    <row r="13" spans="1:10" x14ac:dyDescent="0.25">
      <c r="A13" s="89" t="s">
        <v>261</v>
      </c>
      <c r="B13" s="89">
        <v>5833</v>
      </c>
      <c r="C13" s="89" t="s">
        <v>284</v>
      </c>
      <c r="D13" s="89">
        <v>60.66</v>
      </c>
      <c r="E13" s="89">
        <v>60.81</v>
      </c>
      <c r="F13" s="90">
        <v>0.15000000000000568</v>
      </c>
      <c r="G13" s="91">
        <v>17.23650710348209</v>
      </c>
      <c r="H13" s="92">
        <v>44252</v>
      </c>
      <c r="I13" s="89" t="s">
        <v>423</v>
      </c>
      <c r="J13" s="168" t="s">
        <v>227</v>
      </c>
    </row>
    <row r="14" spans="1:10" x14ac:dyDescent="0.25">
      <c r="A14" s="89" t="s">
        <v>261</v>
      </c>
      <c r="B14" s="89">
        <v>5834</v>
      </c>
      <c r="C14" s="89" t="s">
        <v>397</v>
      </c>
      <c r="D14" s="89">
        <v>63.73</v>
      </c>
      <c r="E14" s="89">
        <v>64.12</v>
      </c>
      <c r="F14" s="90">
        <v>0.39000000000000767</v>
      </c>
      <c r="G14" s="91">
        <v>13.970642599664432</v>
      </c>
      <c r="H14" s="92">
        <v>44252</v>
      </c>
      <c r="I14" s="89" t="s">
        <v>423</v>
      </c>
      <c r="J14" s="168" t="s">
        <v>227</v>
      </c>
    </row>
    <row r="15" spans="1:10" ht="30" x14ac:dyDescent="0.25">
      <c r="A15" s="89" t="s">
        <v>261</v>
      </c>
      <c r="B15" s="89">
        <v>5835</v>
      </c>
      <c r="C15" s="89" t="s">
        <v>397</v>
      </c>
      <c r="D15" s="89">
        <v>64.12</v>
      </c>
      <c r="E15" s="89">
        <v>64.239999999999995</v>
      </c>
      <c r="F15" s="90">
        <v>0.11999999999999034</v>
      </c>
      <c r="G15" s="95">
        <v>12.3</v>
      </c>
      <c r="H15" s="92">
        <v>44252</v>
      </c>
      <c r="I15" s="89" t="s">
        <v>424</v>
      </c>
      <c r="J15" s="168" t="s">
        <v>440</v>
      </c>
    </row>
    <row r="16" spans="1:10" x14ac:dyDescent="0.25">
      <c r="A16" s="89" t="s">
        <v>261</v>
      </c>
      <c r="B16" s="89">
        <v>5836</v>
      </c>
      <c r="C16" s="89" t="s">
        <v>420</v>
      </c>
      <c r="D16" s="89">
        <v>64.239999999999995</v>
      </c>
      <c r="E16" s="89">
        <v>64.459999999999994</v>
      </c>
      <c r="F16" s="90">
        <v>0.21999999999999886</v>
      </c>
      <c r="G16" s="91">
        <v>19.7</v>
      </c>
      <c r="H16" s="92">
        <v>44252</v>
      </c>
      <c r="I16" s="89" t="s">
        <v>424</v>
      </c>
      <c r="J16" s="168" t="s">
        <v>426</v>
      </c>
    </row>
    <row r="17" spans="1:10" x14ac:dyDescent="0.25">
      <c r="A17" s="89" t="s">
        <v>261</v>
      </c>
      <c r="B17" s="89">
        <v>5837</v>
      </c>
      <c r="C17" s="89" t="s">
        <v>398</v>
      </c>
      <c r="D17" s="89">
        <v>64.459999999999994</v>
      </c>
      <c r="E17" s="89">
        <v>64.959999999999994</v>
      </c>
      <c r="F17" s="90">
        <v>0.5</v>
      </c>
      <c r="G17" s="91">
        <v>18.5</v>
      </c>
      <c r="H17" s="92">
        <v>44252</v>
      </c>
      <c r="I17" s="89" t="s">
        <v>424</v>
      </c>
      <c r="J17" s="168" t="s">
        <v>228</v>
      </c>
    </row>
    <row r="18" spans="1:10" x14ac:dyDescent="0.25">
      <c r="A18" s="89" t="s">
        <v>261</v>
      </c>
      <c r="B18" s="89">
        <v>5838</v>
      </c>
      <c r="C18" s="89" t="s">
        <v>398</v>
      </c>
      <c r="D18" s="89">
        <v>64.959999999999994</v>
      </c>
      <c r="E18" s="89">
        <v>65.31</v>
      </c>
      <c r="F18" s="90">
        <v>0.35000000000000853</v>
      </c>
      <c r="G18" s="91">
        <v>18.2</v>
      </c>
      <c r="H18" s="92">
        <v>44252</v>
      </c>
      <c r="I18" s="89" t="s">
        <v>424</v>
      </c>
      <c r="J18" s="168" t="s">
        <v>227</v>
      </c>
    </row>
    <row r="19" spans="1:10" x14ac:dyDescent="0.25">
      <c r="A19" s="89" t="s">
        <v>261</v>
      </c>
      <c r="B19" s="89">
        <v>5839</v>
      </c>
      <c r="C19" s="89" t="s">
        <v>398</v>
      </c>
      <c r="D19" s="89">
        <v>65.31</v>
      </c>
      <c r="E19" s="89">
        <v>65.69</v>
      </c>
      <c r="F19" s="90">
        <v>0.37999999999999545</v>
      </c>
      <c r="G19" s="91">
        <v>21.8</v>
      </c>
      <c r="H19" s="92">
        <v>44252</v>
      </c>
      <c r="I19" s="89" t="s">
        <v>424</v>
      </c>
      <c r="J19" s="168" t="s">
        <v>228</v>
      </c>
    </row>
    <row r="20" spans="1:10" x14ac:dyDescent="0.25">
      <c r="A20" s="89" t="s">
        <v>261</v>
      </c>
      <c r="B20" s="89">
        <v>5840</v>
      </c>
      <c r="C20" s="89" t="s">
        <v>398</v>
      </c>
      <c r="D20" s="89">
        <v>65.69</v>
      </c>
      <c r="E20" s="89">
        <v>66.05</v>
      </c>
      <c r="F20" s="90">
        <v>0.35999999999999943</v>
      </c>
      <c r="G20" s="91">
        <v>19.5</v>
      </c>
      <c r="H20" s="92">
        <v>44252</v>
      </c>
      <c r="I20" s="89" t="s">
        <v>424</v>
      </c>
      <c r="J20" s="168" t="s">
        <v>231</v>
      </c>
    </row>
    <row r="21" spans="1:10" x14ac:dyDescent="0.25">
      <c r="A21" s="89" t="s">
        <v>261</v>
      </c>
      <c r="B21" s="89">
        <v>5841</v>
      </c>
      <c r="C21" s="89" t="s">
        <v>398</v>
      </c>
      <c r="D21" s="89">
        <v>66.05</v>
      </c>
      <c r="E21" s="89">
        <v>66.22</v>
      </c>
      <c r="F21" s="90">
        <v>0.17000000000000171</v>
      </c>
      <c r="G21" s="91">
        <v>8.5</v>
      </c>
      <c r="H21" s="92">
        <v>44252</v>
      </c>
      <c r="I21" s="89" t="s">
        <v>424</v>
      </c>
      <c r="J21" s="168" t="s">
        <v>227</v>
      </c>
    </row>
    <row r="22" spans="1:10" x14ac:dyDescent="0.25">
      <c r="A22" s="89" t="s">
        <v>261</v>
      </c>
      <c r="B22" s="89">
        <v>5842</v>
      </c>
      <c r="C22" s="89" t="s">
        <v>421</v>
      </c>
      <c r="D22" s="89">
        <v>66.22</v>
      </c>
      <c r="E22" s="89">
        <v>66.31</v>
      </c>
      <c r="F22" s="90">
        <v>9.0000000000003411E-2</v>
      </c>
      <c r="G22" s="91">
        <v>8</v>
      </c>
      <c r="H22" s="92">
        <v>44252</v>
      </c>
      <c r="I22" s="89" t="s">
        <v>424</v>
      </c>
      <c r="J22" s="168" t="s">
        <v>80</v>
      </c>
    </row>
    <row r="23" spans="1:10" x14ac:dyDescent="0.25">
      <c r="A23" s="89" t="s">
        <v>261</v>
      </c>
      <c r="B23" s="89">
        <v>5843</v>
      </c>
      <c r="C23" s="89" t="s">
        <v>399</v>
      </c>
      <c r="D23" s="89">
        <v>66.59</v>
      </c>
      <c r="E23" s="89">
        <v>66.959999999999994</v>
      </c>
      <c r="F23" s="90">
        <v>0.36999999999999034</v>
      </c>
      <c r="G23" s="91">
        <v>18.3</v>
      </c>
      <c r="H23" s="92">
        <v>44252</v>
      </c>
      <c r="I23" s="89" t="s">
        <v>424</v>
      </c>
      <c r="J23" s="168" t="s">
        <v>427</v>
      </c>
    </row>
    <row r="24" spans="1:10" x14ac:dyDescent="0.25">
      <c r="A24" s="89" t="s">
        <v>261</v>
      </c>
      <c r="B24" s="89">
        <v>5844</v>
      </c>
      <c r="C24" s="89" t="s">
        <v>399</v>
      </c>
      <c r="D24" s="89">
        <v>66.959999999999994</v>
      </c>
      <c r="E24" s="89">
        <v>67.12</v>
      </c>
      <c r="F24" s="90">
        <v>0.1600000000000108</v>
      </c>
      <c r="G24" s="91">
        <v>10.5</v>
      </c>
      <c r="H24" s="92">
        <v>44252</v>
      </c>
      <c r="I24" s="89" t="s">
        <v>424</v>
      </c>
      <c r="J24" s="168" t="s">
        <v>428</v>
      </c>
    </row>
    <row r="25" spans="1:10" x14ac:dyDescent="0.25">
      <c r="A25" s="89" t="s">
        <v>261</v>
      </c>
      <c r="B25" s="89">
        <v>5845</v>
      </c>
      <c r="C25" s="89" t="s">
        <v>399</v>
      </c>
      <c r="D25" s="89">
        <v>67.12</v>
      </c>
      <c r="E25" s="89">
        <v>67.690000000000012</v>
      </c>
      <c r="F25" s="165">
        <v>0.51</v>
      </c>
      <c r="G25" s="91">
        <v>21.2</v>
      </c>
      <c r="H25" s="92">
        <v>44252</v>
      </c>
      <c r="I25" s="89" t="s">
        <v>424</v>
      </c>
      <c r="J25" s="168" t="s">
        <v>442</v>
      </c>
    </row>
    <row r="26" spans="1:10" x14ac:dyDescent="0.25">
      <c r="A26" s="89" t="s">
        <v>261</v>
      </c>
      <c r="B26" s="89">
        <v>5846</v>
      </c>
      <c r="C26" s="89" t="s">
        <v>399</v>
      </c>
      <c r="D26" s="89">
        <v>67.690000000000012</v>
      </c>
      <c r="E26" s="89">
        <v>68.090000000000018</v>
      </c>
      <c r="F26" s="90">
        <v>0.40000000000000568</v>
      </c>
      <c r="G26" s="91">
        <v>24</v>
      </c>
      <c r="H26" s="92">
        <v>44252</v>
      </c>
      <c r="I26" s="89" t="s">
        <v>424</v>
      </c>
      <c r="J26" s="168" t="s">
        <v>227</v>
      </c>
    </row>
    <row r="27" spans="1:10" x14ac:dyDescent="0.25">
      <c r="A27" s="89" t="s">
        <v>261</v>
      </c>
      <c r="B27" s="89">
        <v>5847</v>
      </c>
      <c r="C27" s="89" t="s">
        <v>399</v>
      </c>
      <c r="D27" s="89">
        <v>68.090000000000018</v>
      </c>
      <c r="E27" s="89">
        <v>68.390000000000015</v>
      </c>
      <c r="F27" s="90">
        <v>0.29999999999999716</v>
      </c>
      <c r="G27" s="91">
        <v>17.399999999999999</v>
      </c>
      <c r="H27" s="92">
        <v>44252</v>
      </c>
      <c r="I27" s="89" t="s">
        <v>424</v>
      </c>
      <c r="J27" s="168" t="s">
        <v>231</v>
      </c>
    </row>
    <row r="28" spans="1:10" x14ac:dyDescent="0.25">
      <c r="A28" s="89" t="s">
        <v>261</v>
      </c>
      <c r="B28" s="89">
        <v>5848</v>
      </c>
      <c r="C28" s="89" t="s">
        <v>399</v>
      </c>
      <c r="D28" s="89">
        <v>68.390000000000015</v>
      </c>
      <c r="E28" s="89">
        <v>68.530000000000015</v>
      </c>
      <c r="F28" s="90">
        <v>0.14000000000000057</v>
      </c>
      <c r="G28" s="91">
        <v>7</v>
      </c>
      <c r="H28" s="92">
        <v>44252</v>
      </c>
      <c r="I28" s="89" t="s">
        <v>424</v>
      </c>
      <c r="J28" s="168" t="s">
        <v>429</v>
      </c>
    </row>
    <row r="29" spans="1:10" x14ac:dyDescent="0.25">
      <c r="A29" s="89" t="s">
        <v>261</v>
      </c>
      <c r="B29" s="89">
        <v>5849</v>
      </c>
      <c r="C29" s="89" t="s">
        <v>271</v>
      </c>
      <c r="D29" s="89">
        <v>85.26</v>
      </c>
      <c r="E29" s="89">
        <v>85.52000000000001</v>
      </c>
      <c r="F29" s="90">
        <v>0.26000000000000512</v>
      </c>
      <c r="G29" s="95">
        <v>14.6</v>
      </c>
      <c r="H29" s="92">
        <v>44252</v>
      </c>
      <c r="I29" s="89" t="s">
        <v>424</v>
      </c>
      <c r="J29" s="168" t="s">
        <v>228</v>
      </c>
    </row>
    <row r="30" spans="1:10" x14ac:dyDescent="0.25">
      <c r="A30" s="89" t="s">
        <v>261</v>
      </c>
      <c r="B30" s="89">
        <v>5850</v>
      </c>
      <c r="C30" s="89" t="s">
        <v>271</v>
      </c>
      <c r="D30" s="89">
        <v>85.52000000000001</v>
      </c>
      <c r="E30" s="89">
        <v>85.84</v>
      </c>
      <c r="F30" s="90">
        <v>0.31999999999999318</v>
      </c>
      <c r="G30" s="95">
        <v>19.5</v>
      </c>
      <c r="H30" s="92">
        <v>44252</v>
      </c>
      <c r="I30" s="89" t="s">
        <v>424</v>
      </c>
      <c r="J30" s="168" t="s">
        <v>231</v>
      </c>
    </row>
    <row r="31" spans="1:10" x14ac:dyDescent="0.25">
      <c r="A31" s="89" t="s">
        <v>261</v>
      </c>
      <c r="B31" s="89">
        <v>5601</v>
      </c>
      <c r="C31" s="89" t="s">
        <v>271</v>
      </c>
      <c r="D31" s="89">
        <v>85.84</v>
      </c>
      <c r="E31" s="89">
        <v>85.94</v>
      </c>
      <c r="F31" s="90">
        <v>9.9999999999994316E-2</v>
      </c>
      <c r="G31" s="95">
        <v>8.1999999999999993</v>
      </c>
      <c r="H31" s="92">
        <v>44252</v>
      </c>
      <c r="I31" s="89" t="s">
        <v>424</v>
      </c>
      <c r="J31" s="168" t="s">
        <v>230</v>
      </c>
    </row>
    <row r="32" spans="1:10" x14ac:dyDescent="0.25">
      <c r="A32" s="89" t="s">
        <v>261</v>
      </c>
      <c r="B32" s="89">
        <v>5602</v>
      </c>
      <c r="C32" s="89" t="s">
        <v>400</v>
      </c>
      <c r="D32" s="89">
        <v>87.13</v>
      </c>
      <c r="E32" s="89">
        <v>87.5</v>
      </c>
      <c r="F32" s="90">
        <v>0.18</v>
      </c>
      <c r="G32" s="95">
        <v>6</v>
      </c>
      <c r="H32" s="92">
        <v>44252</v>
      </c>
      <c r="I32" s="89" t="s">
        <v>424</v>
      </c>
      <c r="J32" s="168" t="s">
        <v>443</v>
      </c>
    </row>
    <row r="33" spans="1:10" x14ac:dyDescent="0.25">
      <c r="A33" s="89" t="s">
        <v>261</v>
      </c>
      <c r="B33" s="89">
        <v>5603</v>
      </c>
      <c r="C33" s="89" t="s">
        <v>400</v>
      </c>
      <c r="D33" s="89">
        <v>87.5</v>
      </c>
      <c r="E33" s="89">
        <v>87.55</v>
      </c>
      <c r="F33" s="90">
        <v>4.9999999999997158E-2</v>
      </c>
      <c r="G33" s="91">
        <v>4.2637675466508327</v>
      </c>
      <c r="H33" s="92">
        <v>44253</v>
      </c>
      <c r="I33" s="89" t="s">
        <v>423</v>
      </c>
      <c r="J33" s="168" t="s">
        <v>228</v>
      </c>
    </row>
    <row r="34" spans="1:10" x14ac:dyDescent="0.25">
      <c r="A34" s="89" t="s">
        <v>261</v>
      </c>
      <c r="B34" s="89">
        <v>5604</v>
      </c>
      <c r="C34" s="89" t="s">
        <v>400</v>
      </c>
      <c r="D34" s="89">
        <v>87.71</v>
      </c>
      <c r="E34" s="89">
        <v>88.289999999999992</v>
      </c>
      <c r="F34" s="90">
        <v>0.57999999999999829</v>
      </c>
      <c r="G34" s="91">
        <v>32.567926579737211</v>
      </c>
      <c r="H34" s="92">
        <v>44253</v>
      </c>
      <c r="I34" s="89" t="s">
        <v>423</v>
      </c>
      <c r="J34" s="168" t="s">
        <v>227</v>
      </c>
    </row>
    <row r="35" spans="1:10" x14ac:dyDescent="0.25">
      <c r="A35" s="89" t="s">
        <v>261</v>
      </c>
      <c r="B35" s="89">
        <v>5605</v>
      </c>
      <c r="C35" s="89" t="s">
        <v>403</v>
      </c>
      <c r="D35" s="89">
        <v>88.699999999999989</v>
      </c>
      <c r="E35" s="89">
        <v>89.079999999999984</v>
      </c>
      <c r="F35" s="90">
        <v>0.37999999999999545</v>
      </c>
      <c r="G35" s="91">
        <v>20.638449294958818</v>
      </c>
      <c r="H35" s="92">
        <v>44253</v>
      </c>
      <c r="I35" s="89" t="s">
        <v>423</v>
      </c>
      <c r="J35" s="168" t="s">
        <v>226</v>
      </c>
    </row>
    <row r="36" spans="1:10" x14ac:dyDescent="0.25">
      <c r="A36" s="89" t="s">
        <v>261</v>
      </c>
      <c r="B36" s="89">
        <v>5606</v>
      </c>
      <c r="C36" s="89" t="s">
        <v>403</v>
      </c>
      <c r="D36" s="89">
        <v>89.079999999999984</v>
      </c>
      <c r="E36" s="89">
        <v>89.379999999999981</v>
      </c>
      <c r="F36" s="90">
        <v>0.29999999999999716</v>
      </c>
      <c r="G36" s="91">
        <v>13.698487224346293</v>
      </c>
      <c r="H36" s="92">
        <v>44253</v>
      </c>
      <c r="I36" s="89" t="s">
        <v>423</v>
      </c>
      <c r="J36" s="168" t="s">
        <v>226</v>
      </c>
    </row>
    <row r="37" spans="1:10" x14ac:dyDescent="0.25">
      <c r="A37" s="89" t="s">
        <v>261</v>
      </c>
      <c r="B37" s="89">
        <v>5607</v>
      </c>
      <c r="C37" s="89" t="s">
        <v>403</v>
      </c>
      <c r="D37" s="89">
        <v>89.379999999999981</v>
      </c>
      <c r="E37" s="89">
        <v>89.519999999999982</v>
      </c>
      <c r="F37" s="90">
        <v>0.14000000000000057</v>
      </c>
      <c r="G37" s="91">
        <v>7.1667582167109742</v>
      </c>
      <c r="H37" s="92">
        <v>44253</v>
      </c>
      <c r="I37" s="89" t="s">
        <v>423</v>
      </c>
      <c r="J37" s="168" t="s">
        <v>229</v>
      </c>
    </row>
    <row r="38" spans="1:10" x14ac:dyDescent="0.25">
      <c r="A38" s="89" t="s">
        <v>261</v>
      </c>
      <c r="B38" s="89">
        <v>5608</v>
      </c>
      <c r="C38" s="89"/>
      <c r="D38" s="89">
        <v>89.649999999999977</v>
      </c>
      <c r="E38" s="89">
        <v>89.749999999999972</v>
      </c>
      <c r="F38" s="90">
        <v>9.9999999999994316E-2</v>
      </c>
      <c r="G38" s="91">
        <v>5.7152628816809035</v>
      </c>
      <c r="H38" s="92">
        <v>44253</v>
      </c>
      <c r="I38" s="89" t="s">
        <v>423</v>
      </c>
      <c r="J38" s="168" t="s">
        <v>228</v>
      </c>
    </row>
    <row r="39" spans="1:10" x14ac:dyDescent="0.25">
      <c r="A39" s="89" t="s">
        <v>261</v>
      </c>
      <c r="B39" s="89">
        <v>5609</v>
      </c>
      <c r="C39" s="89" t="s">
        <v>353</v>
      </c>
      <c r="D39" s="89">
        <v>106.79</v>
      </c>
      <c r="E39" s="89">
        <v>106.92000000000002</v>
      </c>
      <c r="F39" s="90">
        <v>4.0000000000006253E-2</v>
      </c>
      <c r="G39" s="91">
        <v>2.5401168363026239</v>
      </c>
      <c r="H39" s="92">
        <v>44253</v>
      </c>
      <c r="I39" s="89" t="s">
        <v>423</v>
      </c>
      <c r="J39" s="168" t="s">
        <v>444</v>
      </c>
    </row>
    <row r="40" spans="1:10" x14ac:dyDescent="0.25">
      <c r="A40" s="89" t="s">
        <v>261</v>
      </c>
      <c r="B40" s="89">
        <v>5610</v>
      </c>
      <c r="C40" s="89" t="s">
        <v>353</v>
      </c>
      <c r="D40" s="93">
        <v>106.92</v>
      </c>
      <c r="E40" s="93">
        <v>107.09</v>
      </c>
      <c r="F40" s="94">
        <v>0.17000000000000171</v>
      </c>
      <c r="G40" s="91">
        <v>11.974836513998083</v>
      </c>
      <c r="H40" s="92">
        <v>44253</v>
      </c>
      <c r="I40" s="89" t="s">
        <v>424</v>
      </c>
      <c r="J40" s="168" t="s">
        <v>227</v>
      </c>
    </row>
    <row r="41" spans="1:10" x14ac:dyDescent="0.25">
      <c r="A41" s="89" t="s">
        <v>261</v>
      </c>
      <c r="B41" s="89">
        <v>5611</v>
      </c>
      <c r="C41" s="89" t="s">
        <v>353</v>
      </c>
      <c r="D41" s="93">
        <v>107.09</v>
      </c>
      <c r="E41" s="93">
        <v>107.33</v>
      </c>
      <c r="F41" s="94">
        <v>0.23999999999999488</v>
      </c>
      <c r="G41" s="91">
        <v>11.929477284778395</v>
      </c>
      <c r="H41" s="92">
        <v>44253</v>
      </c>
      <c r="I41" s="89" t="s">
        <v>424</v>
      </c>
      <c r="J41" s="168" t="s">
        <v>227</v>
      </c>
    </row>
    <row r="42" spans="1:10" x14ac:dyDescent="0.25">
      <c r="A42" s="89" t="s">
        <v>261</v>
      </c>
      <c r="B42" s="89">
        <v>5612</v>
      </c>
      <c r="C42" s="89" t="s">
        <v>353</v>
      </c>
      <c r="D42" s="93">
        <v>107.33</v>
      </c>
      <c r="E42" s="93">
        <v>107.53</v>
      </c>
      <c r="F42" s="94">
        <v>0.20000000000000284</v>
      </c>
      <c r="G42" s="91">
        <v>10.477981949748324</v>
      </c>
      <c r="H42" s="92">
        <v>44253</v>
      </c>
      <c r="I42" s="89" t="s">
        <v>424</v>
      </c>
      <c r="J42" s="168" t="s">
        <v>231</v>
      </c>
    </row>
    <row r="43" spans="1:10" x14ac:dyDescent="0.25">
      <c r="A43" s="89" t="s">
        <v>261</v>
      </c>
      <c r="B43" s="89">
        <v>5613</v>
      </c>
      <c r="C43" s="89" t="s">
        <v>353</v>
      </c>
      <c r="D43" s="93">
        <v>107.53</v>
      </c>
      <c r="E43" s="93">
        <v>107.88</v>
      </c>
      <c r="F43" s="94">
        <v>0.34999999999999432</v>
      </c>
      <c r="G43" s="91">
        <v>18.86943935539092</v>
      </c>
      <c r="H43" s="92">
        <v>44253</v>
      </c>
      <c r="I43" s="89" t="s">
        <v>424</v>
      </c>
      <c r="J43" s="168" t="s">
        <v>430</v>
      </c>
    </row>
    <row r="44" spans="1:10" x14ac:dyDescent="0.25">
      <c r="A44" s="89" t="s">
        <v>261</v>
      </c>
      <c r="B44" s="89">
        <v>5614</v>
      </c>
      <c r="C44" s="89" t="s">
        <v>353</v>
      </c>
      <c r="D44" s="93">
        <v>107.88</v>
      </c>
      <c r="E44" s="93">
        <v>108.07</v>
      </c>
      <c r="F44" s="94">
        <v>0.18999999999999773</v>
      </c>
      <c r="G44" s="91">
        <v>10.795496554286151</v>
      </c>
      <c r="H44" s="92">
        <v>44253</v>
      </c>
      <c r="I44" s="89" t="s">
        <v>424</v>
      </c>
      <c r="J44" s="168" t="s">
        <v>431</v>
      </c>
    </row>
    <row r="45" spans="1:10" x14ac:dyDescent="0.25">
      <c r="A45" s="89" t="s">
        <v>261</v>
      </c>
      <c r="B45" s="89">
        <v>5615</v>
      </c>
      <c r="C45" s="89" t="s">
        <v>353</v>
      </c>
      <c r="D45" s="93">
        <v>108.07</v>
      </c>
      <c r="E45" s="93">
        <v>108.33</v>
      </c>
      <c r="F45" s="94">
        <v>0.26000000000000512</v>
      </c>
      <c r="G45" s="91">
        <v>14.605671808740087</v>
      </c>
      <c r="H45" s="92">
        <v>44253</v>
      </c>
      <c r="I45" s="89" t="s">
        <v>424</v>
      </c>
      <c r="J45" s="168" t="s">
        <v>432</v>
      </c>
    </row>
    <row r="46" spans="1:10" x14ac:dyDescent="0.25">
      <c r="A46" s="89" t="s">
        <v>261</v>
      </c>
      <c r="B46" s="89">
        <v>5616</v>
      </c>
      <c r="C46" s="89" t="s">
        <v>353</v>
      </c>
      <c r="D46" s="93">
        <v>108.33</v>
      </c>
      <c r="E46" s="93">
        <v>108.61</v>
      </c>
      <c r="F46" s="94">
        <v>0.28000000000000114</v>
      </c>
      <c r="G46" s="95">
        <v>14.968545642497604</v>
      </c>
      <c r="H46" s="92">
        <v>44253</v>
      </c>
      <c r="I46" s="89" t="s">
        <v>424</v>
      </c>
      <c r="J46" s="168" t="s">
        <v>231</v>
      </c>
    </row>
    <row r="47" spans="1:10" x14ac:dyDescent="0.25">
      <c r="A47" s="89" t="s">
        <v>261</v>
      </c>
      <c r="B47" s="89">
        <v>5617</v>
      </c>
      <c r="C47" s="89" t="s">
        <v>425</v>
      </c>
      <c r="D47" s="93">
        <v>108.61</v>
      </c>
      <c r="E47" s="93">
        <v>108.93</v>
      </c>
      <c r="F47" s="94">
        <v>0.32000000000000739</v>
      </c>
      <c r="G47" s="91">
        <v>17.508662478800229</v>
      </c>
      <c r="H47" s="92">
        <v>44253</v>
      </c>
      <c r="I47" s="89" t="s">
        <v>424</v>
      </c>
      <c r="J47" s="168" t="s">
        <v>433</v>
      </c>
    </row>
    <row r="48" spans="1:10" x14ac:dyDescent="0.25">
      <c r="A48" s="89" t="s">
        <v>261</v>
      </c>
      <c r="B48" s="89">
        <v>5618</v>
      </c>
      <c r="C48" s="89" t="s">
        <v>353</v>
      </c>
      <c r="D48" s="93">
        <v>108.93</v>
      </c>
      <c r="E48" s="93">
        <v>109.2</v>
      </c>
      <c r="F48" s="94">
        <v>0.26999999999999602</v>
      </c>
      <c r="G48" s="91">
        <v>13.789205682785672</v>
      </c>
      <c r="H48" s="92">
        <v>44253</v>
      </c>
      <c r="I48" s="89" t="s">
        <v>424</v>
      </c>
      <c r="J48" s="168" t="s">
        <v>228</v>
      </c>
    </row>
    <row r="49" spans="1:10" x14ac:dyDescent="0.25">
      <c r="A49" s="89" t="s">
        <v>261</v>
      </c>
      <c r="B49" s="89">
        <v>5619</v>
      </c>
      <c r="C49" s="89" t="s">
        <v>353</v>
      </c>
      <c r="D49" s="93">
        <v>109.2</v>
      </c>
      <c r="E49" s="93">
        <v>109.42</v>
      </c>
      <c r="F49" s="94">
        <v>0.21999999999999886</v>
      </c>
      <c r="G49" s="91">
        <v>11.974836513998083</v>
      </c>
      <c r="H49" s="92">
        <v>44253</v>
      </c>
      <c r="I49" s="89" t="s">
        <v>424</v>
      </c>
      <c r="J49" s="168" t="s">
        <v>434</v>
      </c>
    </row>
    <row r="50" spans="1:10" x14ac:dyDescent="0.25">
      <c r="A50" s="89" t="s">
        <v>261</v>
      </c>
      <c r="B50" s="89">
        <v>5620</v>
      </c>
      <c r="C50" s="89" t="s">
        <v>353</v>
      </c>
      <c r="D50" s="93">
        <v>109.42</v>
      </c>
      <c r="E50" s="93">
        <v>109.68</v>
      </c>
      <c r="F50" s="94">
        <v>0.26000000000000512</v>
      </c>
      <c r="G50" s="91">
        <v>12.337710347755602</v>
      </c>
      <c r="H50" s="92">
        <v>44253</v>
      </c>
      <c r="I50" s="89" t="s">
        <v>424</v>
      </c>
      <c r="J50" s="168" t="s">
        <v>227</v>
      </c>
    </row>
    <row r="51" spans="1:10" x14ac:dyDescent="0.25">
      <c r="A51" s="89" t="s">
        <v>261</v>
      </c>
      <c r="B51" s="89">
        <v>5621</v>
      </c>
      <c r="C51" s="89" t="s">
        <v>353</v>
      </c>
      <c r="D51" s="93">
        <v>109.68</v>
      </c>
      <c r="E51" s="93">
        <v>109.97</v>
      </c>
      <c r="F51" s="94">
        <v>0.28999999999999204</v>
      </c>
      <c r="G51" s="91">
        <v>12.428428806194979</v>
      </c>
      <c r="H51" s="92">
        <v>44253</v>
      </c>
      <c r="I51" s="89" t="s">
        <v>424</v>
      </c>
      <c r="J51" s="168" t="s">
        <v>435</v>
      </c>
    </row>
    <row r="52" spans="1:10" x14ac:dyDescent="0.25">
      <c r="A52" s="89" t="s">
        <v>261</v>
      </c>
      <c r="B52" s="89">
        <v>5622</v>
      </c>
      <c r="C52" s="89" t="s">
        <v>353</v>
      </c>
      <c r="D52" s="93">
        <v>109.97</v>
      </c>
      <c r="E52" s="93">
        <v>110.27</v>
      </c>
      <c r="F52" s="94">
        <v>0.29999999999999716</v>
      </c>
      <c r="G52" s="91">
        <v>13.244894932149395</v>
      </c>
      <c r="H52" s="92">
        <v>44253</v>
      </c>
      <c r="I52" s="89" t="s">
        <v>424</v>
      </c>
      <c r="J52" s="168" t="s">
        <v>229</v>
      </c>
    </row>
    <row r="53" spans="1:10" x14ac:dyDescent="0.25">
      <c r="A53" s="89" t="s">
        <v>261</v>
      </c>
      <c r="B53" s="89">
        <v>5623</v>
      </c>
      <c r="C53" s="89" t="s">
        <v>353</v>
      </c>
      <c r="D53" s="93">
        <v>110.27</v>
      </c>
      <c r="E53" s="93">
        <v>110.5</v>
      </c>
      <c r="F53" s="94">
        <v>0.23000000000000398</v>
      </c>
      <c r="G53" s="91">
        <v>13.879924141225052</v>
      </c>
      <c r="H53" s="92">
        <v>44253</v>
      </c>
      <c r="I53" s="89" t="s">
        <v>424</v>
      </c>
      <c r="J53" s="168" t="s">
        <v>228</v>
      </c>
    </row>
    <row r="54" spans="1:10" x14ac:dyDescent="0.25">
      <c r="A54" s="89" t="s">
        <v>261</v>
      </c>
      <c r="B54" s="89">
        <v>5624</v>
      </c>
      <c r="C54" s="89" t="s">
        <v>353</v>
      </c>
      <c r="D54" s="93">
        <v>110.5</v>
      </c>
      <c r="E54" s="93">
        <v>110.8</v>
      </c>
      <c r="F54" s="94">
        <v>0.29999999999999716</v>
      </c>
      <c r="G54" s="91">
        <v>16.601477894406436</v>
      </c>
      <c r="H54" s="92">
        <v>44253</v>
      </c>
      <c r="I54" s="89" t="s">
        <v>424</v>
      </c>
      <c r="J54" s="168" t="s">
        <v>436</v>
      </c>
    </row>
    <row r="55" spans="1:10" x14ac:dyDescent="0.25">
      <c r="A55" s="89" t="s">
        <v>261</v>
      </c>
      <c r="B55" s="89">
        <v>5625</v>
      </c>
      <c r="C55" s="89" t="s">
        <v>353</v>
      </c>
      <c r="D55" s="93">
        <v>110.8</v>
      </c>
      <c r="E55" s="93">
        <v>111.11999999999999</v>
      </c>
      <c r="F55" s="94">
        <v>0.31999999999999318</v>
      </c>
      <c r="G55" s="91">
        <v>11.702681138679946</v>
      </c>
      <c r="H55" s="92">
        <v>44253</v>
      </c>
      <c r="I55" s="89" t="s">
        <v>424</v>
      </c>
      <c r="J55" s="168" t="s">
        <v>229</v>
      </c>
    </row>
    <row r="56" spans="1:10" x14ac:dyDescent="0.25">
      <c r="A56" s="89" t="s">
        <v>261</v>
      </c>
      <c r="B56" s="89">
        <v>5626</v>
      </c>
      <c r="C56" s="89" t="s">
        <v>353</v>
      </c>
      <c r="D56" s="93">
        <v>111.11999999999999</v>
      </c>
      <c r="E56" s="93">
        <v>111.52</v>
      </c>
      <c r="F56" s="94">
        <v>0.40000000000000568</v>
      </c>
      <c r="G56" s="91">
        <v>20.184857002761923</v>
      </c>
      <c r="H56" s="92">
        <v>44253</v>
      </c>
      <c r="I56" s="89" t="s">
        <v>424</v>
      </c>
      <c r="J56" s="168" t="s">
        <v>228</v>
      </c>
    </row>
    <row r="57" spans="1:10" x14ac:dyDescent="0.25">
      <c r="A57" s="89" t="s">
        <v>261</v>
      </c>
      <c r="B57" s="89">
        <v>5627</v>
      </c>
      <c r="C57" s="89" t="s">
        <v>353</v>
      </c>
      <c r="D57" s="93">
        <v>111.52</v>
      </c>
      <c r="E57" s="93">
        <v>111.94</v>
      </c>
      <c r="F57" s="94">
        <v>0.42000000000000171</v>
      </c>
      <c r="G57" s="91">
        <v>20.955963899496648</v>
      </c>
      <c r="H57" s="92">
        <v>44253</v>
      </c>
      <c r="I57" s="89" t="s">
        <v>424</v>
      </c>
      <c r="J57" s="168" t="s">
        <v>228</v>
      </c>
    </row>
    <row r="58" spans="1:10" x14ac:dyDescent="0.25">
      <c r="A58" s="89" t="s">
        <v>261</v>
      </c>
      <c r="B58" s="89">
        <v>5628</v>
      </c>
      <c r="C58" s="89" t="s">
        <v>353</v>
      </c>
      <c r="D58" s="93">
        <v>111.94</v>
      </c>
      <c r="E58" s="93">
        <v>112.24</v>
      </c>
      <c r="F58" s="94">
        <v>0.29999999999999716</v>
      </c>
      <c r="G58" s="91">
        <v>14.787108725618847</v>
      </c>
      <c r="H58" s="92">
        <v>44253</v>
      </c>
      <c r="I58" s="89" t="s">
        <v>424</v>
      </c>
      <c r="J58" s="168" t="s">
        <v>227</v>
      </c>
    </row>
    <row r="59" spans="1:10" x14ac:dyDescent="0.25">
      <c r="A59" s="89" t="s">
        <v>261</v>
      </c>
      <c r="B59" s="89">
        <v>5629</v>
      </c>
      <c r="C59" s="89" t="s">
        <v>353</v>
      </c>
      <c r="D59" s="93">
        <v>112.24</v>
      </c>
      <c r="E59" s="93">
        <v>112.58</v>
      </c>
      <c r="F59" s="94">
        <v>0.34000000000000341</v>
      </c>
      <c r="G59" s="91">
        <v>17.599380937239605</v>
      </c>
      <c r="H59" s="92">
        <v>44253</v>
      </c>
      <c r="I59" s="89" t="s">
        <v>424</v>
      </c>
      <c r="J59" s="168" t="s">
        <v>228</v>
      </c>
    </row>
    <row r="60" spans="1:10" x14ac:dyDescent="0.25">
      <c r="A60" s="89" t="s">
        <v>261</v>
      </c>
      <c r="B60" s="89">
        <v>5630</v>
      </c>
      <c r="C60" s="89" t="s">
        <v>353</v>
      </c>
      <c r="D60" s="93">
        <v>112.58</v>
      </c>
      <c r="E60" s="93">
        <v>112.94</v>
      </c>
      <c r="F60" s="94">
        <v>0.35999999999999943</v>
      </c>
      <c r="G60" s="91">
        <v>16.057167143770158</v>
      </c>
      <c r="H60" s="92">
        <v>44253</v>
      </c>
      <c r="I60" s="89" t="s">
        <v>424</v>
      </c>
      <c r="J60" s="168" t="s">
        <v>229</v>
      </c>
    </row>
    <row r="61" spans="1:10" x14ac:dyDescent="0.25">
      <c r="A61" s="89" t="s">
        <v>261</v>
      </c>
      <c r="B61" s="89">
        <v>5631</v>
      </c>
      <c r="C61" s="89" t="s">
        <v>353</v>
      </c>
      <c r="D61" s="93">
        <v>112.94</v>
      </c>
      <c r="E61" s="93">
        <v>113.09</v>
      </c>
      <c r="F61" s="94">
        <v>0.15000000000000568</v>
      </c>
      <c r="G61" s="91">
        <v>9.1625643023773211</v>
      </c>
      <c r="H61" s="92">
        <v>44253</v>
      </c>
      <c r="I61" s="89" t="s">
        <v>424</v>
      </c>
      <c r="J61" s="168" t="s">
        <v>228</v>
      </c>
    </row>
    <row r="62" spans="1:10" x14ac:dyDescent="0.25">
      <c r="A62" s="89" t="s">
        <v>261</v>
      </c>
      <c r="B62" s="89">
        <v>5632</v>
      </c>
      <c r="C62" s="89" t="s">
        <v>353</v>
      </c>
      <c r="D62" s="93">
        <v>113.09</v>
      </c>
      <c r="E62" s="93">
        <v>113.41</v>
      </c>
      <c r="F62" s="94">
        <v>0.31999999999999318</v>
      </c>
      <c r="G62" s="91">
        <v>16.692196352845812</v>
      </c>
      <c r="H62" s="92">
        <v>44253</v>
      </c>
      <c r="I62" s="89" t="s">
        <v>424</v>
      </c>
      <c r="J62" s="168" t="s">
        <v>228</v>
      </c>
    </row>
    <row r="63" spans="1:10" x14ac:dyDescent="0.25">
      <c r="A63" s="89" t="s">
        <v>261</v>
      </c>
      <c r="B63" s="89">
        <v>5633</v>
      </c>
      <c r="C63" s="89" t="s">
        <v>353</v>
      </c>
      <c r="D63" s="93">
        <v>113.41</v>
      </c>
      <c r="E63" s="93">
        <v>113.75999999999999</v>
      </c>
      <c r="F63" s="94">
        <v>0.34999999999999432</v>
      </c>
      <c r="G63" s="91">
        <v>16.873633269724575</v>
      </c>
      <c r="H63" s="92">
        <v>44253</v>
      </c>
      <c r="I63" s="89" t="s">
        <v>424</v>
      </c>
      <c r="J63" s="168" t="s">
        <v>228</v>
      </c>
    </row>
    <row r="64" spans="1:10" x14ac:dyDescent="0.25">
      <c r="A64" s="89" t="s">
        <v>261</v>
      </c>
      <c r="B64" s="89">
        <v>5634</v>
      </c>
      <c r="C64" s="89" t="s">
        <v>353</v>
      </c>
      <c r="D64" s="93">
        <v>113.75999999999999</v>
      </c>
      <c r="E64" s="93">
        <v>114.16</v>
      </c>
      <c r="F64" s="94">
        <v>0.40000000000000568</v>
      </c>
      <c r="G64" s="91">
        <v>19.141594730709059</v>
      </c>
      <c r="H64" s="92">
        <v>44253</v>
      </c>
      <c r="I64" s="89" t="s">
        <v>424</v>
      </c>
      <c r="J64" s="168" t="s">
        <v>231</v>
      </c>
    </row>
    <row r="65" spans="1:10" x14ac:dyDescent="0.25">
      <c r="A65" s="89" t="s">
        <v>261</v>
      </c>
      <c r="B65" s="89">
        <v>5635</v>
      </c>
      <c r="C65" s="89" t="s">
        <v>353</v>
      </c>
      <c r="D65" s="93">
        <v>114.16</v>
      </c>
      <c r="E65" s="93">
        <v>114.50999999999999</v>
      </c>
      <c r="F65" s="94">
        <v>0.34999999999999432</v>
      </c>
      <c r="G65" s="91">
        <v>16.964351728163951</v>
      </c>
      <c r="H65" s="92">
        <v>44253</v>
      </c>
      <c r="I65" s="89" t="s">
        <v>424</v>
      </c>
      <c r="J65" s="168" t="s">
        <v>229</v>
      </c>
    </row>
    <row r="66" spans="1:10" x14ac:dyDescent="0.25">
      <c r="A66" s="89" t="s">
        <v>261</v>
      </c>
      <c r="B66" s="89">
        <v>5636</v>
      </c>
      <c r="C66" s="89" t="s">
        <v>353</v>
      </c>
      <c r="D66" s="93">
        <v>114.50999999999999</v>
      </c>
      <c r="E66" s="93">
        <v>114.74</v>
      </c>
      <c r="F66" s="94">
        <v>0.23000000000000398</v>
      </c>
      <c r="G66" s="91">
        <v>11.793399597119326</v>
      </c>
      <c r="H66" s="92">
        <v>44253</v>
      </c>
      <c r="I66" s="89" t="s">
        <v>424</v>
      </c>
      <c r="J66" s="168" t="s">
        <v>228</v>
      </c>
    </row>
    <row r="67" spans="1:10" x14ac:dyDescent="0.25">
      <c r="A67" s="89" t="s">
        <v>261</v>
      </c>
      <c r="B67" s="89">
        <v>5637</v>
      </c>
      <c r="C67" s="89" t="s">
        <v>353</v>
      </c>
      <c r="D67" s="93">
        <v>114.74</v>
      </c>
      <c r="E67" s="93">
        <v>115.03999999999999</v>
      </c>
      <c r="F67" s="94">
        <v>0.29999999999999716</v>
      </c>
      <c r="G67" s="91">
        <v>12.927380327611568</v>
      </c>
      <c r="H67" s="92">
        <v>44253</v>
      </c>
      <c r="I67" s="89" t="s">
        <v>424</v>
      </c>
      <c r="J67" s="168" t="s">
        <v>228</v>
      </c>
    </row>
    <row r="68" spans="1:10" x14ac:dyDescent="0.25">
      <c r="A68" s="89" t="s">
        <v>261</v>
      </c>
      <c r="B68" s="89">
        <v>5638</v>
      </c>
      <c r="C68" s="89" t="s">
        <v>353</v>
      </c>
      <c r="D68" s="93">
        <v>115.03999999999999</v>
      </c>
      <c r="E68" s="93">
        <v>115.22999999999999</v>
      </c>
      <c r="F68" s="94">
        <v>0.18999999999999773</v>
      </c>
      <c r="G68" s="91">
        <v>9.7068750530135972</v>
      </c>
      <c r="H68" s="92">
        <v>44253</v>
      </c>
      <c r="I68" s="89" t="s">
        <v>424</v>
      </c>
      <c r="J68" s="168" t="s">
        <v>437</v>
      </c>
    </row>
    <row r="69" spans="1:10" x14ac:dyDescent="0.25">
      <c r="D69" s="97"/>
      <c r="E69" s="97"/>
      <c r="F69" s="162"/>
    </row>
  </sheetData>
  <mergeCells count="11">
    <mergeCell ref="G2:G3"/>
    <mergeCell ref="I2:I3"/>
    <mergeCell ref="A1:J1"/>
    <mergeCell ref="H2:H3"/>
    <mergeCell ref="A2:A3"/>
    <mergeCell ref="D2:D3"/>
    <mergeCell ref="E2:E3"/>
    <mergeCell ref="F2:F3"/>
    <mergeCell ref="B2:B3"/>
    <mergeCell ref="C2:C3"/>
    <mergeCell ref="J2:J3"/>
  </mergeCells>
  <phoneticPr fontId="23" type="noConversion"/>
  <pageMargins left="0.23622047244094491" right="0.23622047244094491" top="0.55118110236220474" bottom="0.55118110236220474" header="0.31496062992125984" footer="0.31496062992125984"/>
  <pageSetup paperSize="3" scale="93" orientation="portrait" horizontalDpi="300" verticalDpi="300" r:id="rId1"/>
  <headerFooter>
    <oddFooter>&amp;L&amp;A&amp;RPage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3"/>
  <sheetViews>
    <sheetView topLeftCell="A40" workbookViewId="0">
      <selection activeCell="C63" sqref="C63"/>
    </sheetView>
  </sheetViews>
  <sheetFormatPr defaultRowHeight="15" x14ac:dyDescent="0.25"/>
  <cols>
    <col min="1" max="1" width="11.28515625" style="5" bestFit="1" customWidth="1"/>
    <col min="2" max="2" width="32.28515625" bestFit="1" customWidth="1"/>
    <col min="3" max="3" width="69" style="2" bestFit="1" customWidth="1"/>
    <col min="5" max="5" width="8.85546875" customWidth="1"/>
  </cols>
  <sheetData>
    <row r="1" spans="1:7" s="3" customFormat="1" ht="14.45" customHeight="1" x14ac:dyDescent="0.3">
      <c r="A1" s="237" t="s">
        <v>177</v>
      </c>
      <c r="B1" s="238"/>
      <c r="C1" s="239"/>
      <c r="D1" s="4"/>
      <c r="E1" s="4"/>
      <c r="F1" s="4"/>
      <c r="G1" s="4"/>
    </row>
    <row r="2" spans="1:7" s="3" customFormat="1" x14ac:dyDescent="0.25">
      <c r="A2" s="8" t="s">
        <v>36</v>
      </c>
      <c r="B2" s="10" t="s">
        <v>7</v>
      </c>
      <c r="C2" s="234" t="s">
        <v>178</v>
      </c>
      <c r="D2" s="4"/>
      <c r="E2" s="4"/>
      <c r="F2" s="4"/>
      <c r="G2" s="4"/>
    </row>
    <row r="3" spans="1:7" s="3" customFormat="1" x14ac:dyDescent="0.25">
      <c r="A3" s="6" t="s">
        <v>39</v>
      </c>
      <c r="B3" s="11" t="s">
        <v>38</v>
      </c>
      <c r="C3" s="235"/>
      <c r="D3" s="4"/>
      <c r="E3" s="4"/>
      <c r="F3" s="4"/>
      <c r="G3" s="4"/>
    </row>
    <row r="4" spans="1:7" s="3" customFormat="1" x14ac:dyDescent="0.25">
      <c r="A4" s="6" t="s">
        <v>42</v>
      </c>
      <c r="B4" s="11" t="s">
        <v>41</v>
      </c>
      <c r="C4" s="235"/>
      <c r="D4" s="4"/>
      <c r="E4" s="4"/>
      <c r="F4" s="4"/>
      <c r="G4" s="4"/>
    </row>
    <row r="5" spans="1:7" s="3" customFormat="1" x14ac:dyDescent="0.25">
      <c r="A5" s="6" t="s">
        <v>45</v>
      </c>
      <c r="B5" s="11" t="s">
        <v>44</v>
      </c>
      <c r="C5" s="235"/>
      <c r="D5" s="4"/>
      <c r="E5" s="4"/>
      <c r="F5" s="4"/>
      <c r="G5" s="4"/>
    </row>
    <row r="6" spans="1:7" s="3" customFormat="1" x14ac:dyDescent="0.25">
      <c r="A6" s="6" t="s">
        <v>48</v>
      </c>
      <c r="B6" s="11" t="s">
        <v>47</v>
      </c>
      <c r="C6" s="235"/>
      <c r="D6" s="4"/>
      <c r="E6" s="4"/>
      <c r="F6" s="4"/>
      <c r="G6" s="4"/>
    </row>
    <row r="7" spans="1:7" s="3" customFormat="1" x14ac:dyDescent="0.25">
      <c r="A7" s="6" t="s">
        <v>6</v>
      </c>
      <c r="B7" s="11" t="s">
        <v>8</v>
      </c>
      <c r="C7" s="235"/>
      <c r="D7" s="4"/>
      <c r="E7" s="4"/>
      <c r="F7" s="4"/>
      <c r="G7" s="4"/>
    </row>
    <row r="8" spans="1:7" s="3" customFormat="1" x14ac:dyDescent="0.25">
      <c r="A8" s="6" t="s">
        <v>52</v>
      </c>
      <c r="B8" s="11" t="s">
        <v>51</v>
      </c>
      <c r="C8" s="235"/>
      <c r="D8" s="4"/>
      <c r="E8" s="4"/>
      <c r="F8" s="4"/>
      <c r="G8" s="4"/>
    </row>
    <row r="9" spans="1:7" s="3" customFormat="1" x14ac:dyDescent="0.25">
      <c r="A9" s="6" t="s">
        <v>55</v>
      </c>
      <c r="B9" s="11" t="s">
        <v>54</v>
      </c>
      <c r="C9" s="235"/>
      <c r="D9" s="4"/>
      <c r="E9" s="4"/>
      <c r="F9" s="4"/>
      <c r="G9" s="4"/>
    </row>
    <row r="10" spans="1:7" s="3" customFormat="1" x14ac:dyDescent="0.25">
      <c r="A10" s="6" t="s">
        <v>57</v>
      </c>
      <c r="B10" s="11" t="s">
        <v>56</v>
      </c>
      <c r="C10" s="235"/>
      <c r="D10" s="4"/>
      <c r="E10" s="4"/>
      <c r="F10" s="4"/>
      <c r="G10" s="4"/>
    </row>
    <row r="11" spans="1:7" s="3" customFormat="1" x14ac:dyDescent="0.25">
      <c r="A11" s="6" t="s">
        <v>60</v>
      </c>
      <c r="B11" s="11" t="s">
        <v>59</v>
      </c>
      <c r="C11" s="235"/>
      <c r="D11" s="4"/>
      <c r="E11" s="4"/>
      <c r="F11" s="4"/>
      <c r="G11" s="4"/>
    </row>
    <row r="12" spans="1:7" s="3" customFormat="1" ht="15.75" thickBot="1" x14ac:dyDescent="0.3">
      <c r="A12" s="7" t="s">
        <v>62</v>
      </c>
      <c r="B12" s="12" t="s">
        <v>61</v>
      </c>
      <c r="C12" s="236"/>
      <c r="D12" s="4"/>
      <c r="E12" s="4"/>
      <c r="F12" s="4"/>
      <c r="G12" s="4"/>
    </row>
    <row r="13" spans="1:7" s="3" customFormat="1" ht="6" customHeight="1" thickBot="1" x14ac:dyDescent="0.35">
      <c r="A13" s="240"/>
      <c r="B13" s="241"/>
      <c r="C13" s="241"/>
      <c r="D13" s="4"/>
      <c r="E13" s="4"/>
      <c r="F13" s="4"/>
      <c r="G13" s="4"/>
    </row>
    <row r="14" spans="1:7" s="3" customFormat="1" ht="14.45" customHeight="1" x14ac:dyDescent="0.3">
      <c r="A14" s="227" t="s">
        <v>64</v>
      </c>
      <c r="B14" s="228"/>
      <c r="C14" s="229"/>
      <c r="D14" s="4"/>
      <c r="E14" s="4"/>
      <c r="F14" s="4"/>
      <c r="G14" s="4"/>
    </row>
    <row r="15" spans="1:7" s="3" customFormat="1" ht="14.45" x14ac:dyDescent="0.3">
      <c r="A15" s="8" t="s">
        <v>67</v>
      </c>
      <c r="B15" s="10" t="s">
        <v>66</v>
      </c>
      <c r="C15" s="21" t="s">
        <v>179</v>
      </c>
      <c r="D15" s="4"/>
      <c r="E15" s="4"/>
      <c r="F15" s="4"/>
      <c r="G15" s="4"/>
    </row>
    <row r="16" spans="1:7" s="3" customFormat="1" ht="14.45" x14ac:dyDescent="0.3">
      <c r="A16" s="6" t="s">
        <v>69</v>
      </c>
      <c r="B16" s="11" t="s">
        <v>68</v>
      </c>
      <c r="C16" s="21" t="s">
        <v>180</v>
      </c>
      <c r="D16" s="4"/>
      <c r="E16" s="4"/>
      <c r="F16" s="4"/>
      <c r="G16" s="4"/>
    </row>
    <row r="17" spans="1:3" s="3" customFormat="1" thickBot="1" x14ac:dyDescent="0.35">
      <c r="A17" s="7" t="s">
        <v>73</v>
      </c>
      <c r="B17" s="12" t="s">
        <v>72</v>
      </c>
      <c r="C17" s="22" t="s">
        <v>181</v>
      </c>
    </row>
    <row r="18" spans="1:3" s="3" customFormat="1" ht="6" customHeight="1" thickBot="1" x14ac:dyDescent="0.35">
      <c r="A18" s="240"/>
      <c r="B18" s="241"/>
      <c r="C18" s="241"/>
    </row>
    <row r="19" spans="1:3" s="3" customFormat="1" ht="14.45" customHeight="1" x14ac:dyDescent="0.3">
      <c r="A19" s="242" t="s">
        <v>78</v>
      </c>
      <c r="B19" s="243"/>
      <c r="C19" s="244"/>
    </row>
    <row r="20" spans="1:3" s="3" customFormat="1" ht="14.45" x14ac:dyDescent="0.3">
      <c r="A20" s="8" t="s">
        <v>169</v>
      </c>
      <c r="B20" s="15" t="s">
        <v>168</v>
      </c>
      <c r="C20" s="21"/>
    </row>
    <row r="21" spans="1:3" s="3" customFormat="1" ht="14.45" x14ac:dyDescent="0.3">
      <c r="A21" s="6" t="s">
        <v>82</v>
      </c>
      <c r="B21" s="11" t="s">
        <v>81</v>
      </c>
      <c r="C21" s="21" t="s">
        <v>182</v>
      </c>
    </row>
    <row r="22" spans="1:3" s="3" customFormat="1" ht="14.45" x14ac:dyDescent="0.3">
      <c r="A22" s="6" t="s">
        <v>165</v>
      </c>
      <c r="B22" s="11" t="s">
        <v>164</v>
      </c>
      <c r="C22" s="21"/>
    </row>
    <row r="23" spans="1:3" ht="14.45" x14ac:dyDescent="0.3">
      <c r="A23" s="6" t="s">
        <v>45</v>
      </c>
      <c r="B23" s="11" t="s">
        <v>85</v>
      </c>
      <c r="C23" s="21" t="s">
        <v>183</v>
      </c>
    </row>
    <row r="24" spans="1:3" ht="14.45" x14ac:dyDescent="0.3">
      <c r="A24" s="6" t="s">
        <v>167</v>
      </c>
      <c r="B24" s="11" t="s">
        <v>166</v>
      </c>
      <c r="C24" s="21"/>
    </row>
    <row r="25" spans="1:3" ht="14.45" x14ac:dyDescent="0.3">
      <c r="A25" s="6" t="s">
        <v>88</v>
      </c>
      <c r="B25" s="11" t="s">
        <v>87</v>
      </c>
      <c r="C25" s="21" t="s">
        <v>184</v>
      </c>
    </row>
    <row r="26" spans="1:3" ht="14.45" x14ac:dyDescent="0.3">
      <c r="A26" s="8" t="s">
        <v>171</v>
      </c>
      <c r="B26" s="15" t="s">
        <v>170</v>
      </c>
      <c r="C26" s="21" t="s">
        <v>185</v>
      </c>
    </row>
    <row r="27" spans="1:3" ht="14.45" x14ac:dyDescent="0.3">
      <c r="A27" s="8" t="s">
        <v>173</v>
      </c>
      <c r="B27" s="15" t="s">
        <v>172</v>
      </c>
      <c r="C27" s="21" t="s">
        <v>186</v>
      </c>
    </row>
    <row r="28" spans="1:3" thickBot="1" x14ac:dyDescent="0.35">
      <c r="A28" s="9" t="s">
        <v>175</v>
      </c>
      <c r="B28" s="16" t="s">
        <v>174</v>
      </c>
      <c r="C28" s="22" t="s">
        <v>187</v>
      </c>
    </row>
    <row r="29" spans="1:3" ht="6" customHeight="1" thickBot="1" x14ac:dyDescent="0.35">
      <c r="A29" s="245"/>
      <c r="B29" s="246"/>
      <c r="C29" s="246"/>
    </row>
    <row r="30" spans="1:3" ht="14.45" customHeight="1" x14ac:dyDescent="0.3">
      <c r="A30" s="227" t="s">
        <v>90</v>
      </c>
      <c r="B30" s="228"/>
      <c r="C30" s="229"/>
    </row>
    <row r="31" spans="1:3" ht="14.45" x14ac:dyDescent="0.3">
      <c r="A31" s="8" t="s">
        <v>93</v>
      </c>
      <c r="B31" s="17" t="s">
        <v>92</v>
      </c>
      <c r="C31" s="20"/>
    </row>
    <row r="32" spans="1:3" ht="14.45" x14ac:dyDescent="0.3">
      <c r="A32" s="6" t="s">
        <v>97</v>
      </c>
      <c r="B32" s="18" t="s">
        <v>96</v>
      </c>
      <c r="C32" s="21" t="s">
        <v>188</v>
      </c>
    </row>
    <row r="33" spans="1:3" ht="14.45" x14ac:dyDescent="0.3">
      <c r="A33" s="6" t="s">
        <v>101</v>
      </c>
      <c r="B33" s="18" t="s">
        <v>100</v>
      </c>
      <c r="C33" s="21" t="s">
        <v>189</v>
      </c>
    </row>
    <row r="34" spans="1:3" ht="14.45" x14ac:dyDescent="0.3">
      <c r="A34" s="6" t="s">
        <v>105</v>
      </c>
      <c r="B34" s="18" t="s">
        <v>104</v>
      </c>
      <c r="C34" s="21" t="s">
        <v>190</v>
      </c>
    </row>
    <row r="35" spans="1:3" ht="14.45" x14ac:dyDescent="0.3">
      <c r="A35" s="6" t="s">
        <v>109</v>
      </c>
      <c r="B35" s="18" t="s">
        <v>108</v>
      </c>
      <c r="C35" s="21" t="s">
        <v>191</v>
      </c>
    </row>
    <row r="36" spans="1:3" ht="14.45" x14ac:dyDescent="0.3">
      <c r="A36" s="6" t="s">
        <v>113</v>
      </c>
      <c r="B36" s="18" t="s">
        <v>112</v>
      </c>
      <c r="C36" s="21"/>
    </row>
    <row r="37" spans="1:3" ht="14.45" x14ac:dyDescent="0.3">
      <c r="A37" s="6" t="s">
        <v>117</v>
      </c>
      <c r="B37" s="18" t="s">
        <v>116</v>
      </c>
      <c r="C37" s="21"/>
    </row>
    <row r="38" spans="1:3" ht="14.45" x14ac:dyDescent="0.3">
      <c r="A38" s="6" t="s">
        <v>121</v>
      </c>
      <c r="B38" s="18" t="s">
        <v>120</v>
      </c>
      <c r="C38" s="21"/>
    </row>
    <row r="39" spans="1:3" ht="14.45" x14ac:dyDescent="0.3">
      <c r="A39" s="6" t="s">
        <v>125</v>
      </c>
      <c r="B39" s="18" t="s">
        <v>124</v>
      </c>
      <c r="C39" s="21"/>
    </row>
    <row r="40" spans="1:3" ht="14.45" x14ac:dyDescent="0.3">
      <c r="A40" s="6" t="s">
        <v>129</v>
      </c>
      <c r="B40" s="18" t="s">
        <v>128</v>
      </c>
      <c r="C40" s="21"/>
    </row>
    <row r="41" spans="1:3" ht="14.45" x14ac:dyDescent="0.3">
      <c r="A41" s="6" t="s">
        <v>133</v>
      </c>
      <c r="B41" s="18" t="s">
        <v>132</v>
      </c>
      <c r="C41" s="21"/>
    </row>
    <row r="42" spans="1:3" thickBot="1" x14ac:dyDescent="0.35">
      <c r="A42" s="7" t="s">
        <v>137</v>
      </c>
      <c r="B42" s="19" t="s">
        <v>136</v>
      </c>
      <c r="C42" s="22"/>
    </row>
    <row r="43" spans="1:3" ht="6" customHeight="1" thickBot="1" x14ac:dyDescent="0.35">
      <c r="A43" s="230"/>
      <c r="B43" s="231"/>
      <c r="C43" s="231"/>
    </row>
    <row r="44" spans="1:3" ht="14.45" customHeight="1" x14ac:dyDescent="0.3">
      <c r="A44" s="227" t="s">
        <v>140</v>
      </c>
      <c r="B44" s="228"/>
      <c r="C44" s="229"/>
    </row>
    <row r="45" spans="1:3" ht="14.45" x14ac:dyDescent="0.3">
      <c r="A45" s="8" t="s">
        <v>143</v>
      </c>
      <c r="B45" s="15" t="s">
        <v>142</v>
      </c>
      <c r="C45" s="21" t="s">
        <v>192</v>
      </c>
    </row>
    <row r="46" spans="1:3" ht="14.45" x14ac:dyDescent="0.3">
      <c r="A46" s="6" t="s">
        <v>146</v>
      </c>
      <c r="B46" s="11" t="s">
        <v>145</v>
      </c>
      <c r="C46" s="21" t="s">
        <v>196</v>
      </c>
    </row>
    <row r="47" spans="1:3" ht="14.45" x14ac:dyDescent="0.3">
      <c r="A47" s="6" t="s">
        <v>150</v>
      </c>
      <c r="B47" s="11" t="s">
        <v>149</v>
      </c>
      <c r="C47" s="21" t="s">
        <v>193</v>
      </c>
    </row>
    <row r="48" spans="1:3" ht="14.45" x14ac:dyDescent="0.3">
      <c r="A48" s="6" t="s">
        <v>154</v>
      </c>
      <c r="B48" s="11" t="s">
        <v>153</v>
      </c>
      <c r="C48" s="21" t="s">
        <v>194</v>
      </c>
    </row>
    <row r="49" spans="1:3" ht="14.45" x14ac:dyDescent="0.3">
      <c r="A49" s="6" t="s">
        <v>158</v>
      </c>
      <c r="B49" s="11" t="s">
        <v>157</v>
      </c>
      <c r="C49" s="21" t="s">
        <v>195</v>
      </c>
    </row>
    <row r="50" spans="1:3" thickBot="1" x14ac:dyDescent="0.35">
      <c r="A50" s="9" t="s">
        <v>161</v>
      </c>
      <c r="B50" s="16" t="s">
        <v>160</v>
      </c>
      <c r="C50" s="22"/>
    </row>
    <row r="51" spans="1:3" ht="6" customHeight="1" thickBot="1" x14ac:dyDescent="0.35">
      <c r="A51" s="230"/>
      <c r="B51" s="231"/>
      <c r="C51" s="231"/>
    </row>
    <row r="52" spans="1:3" ht="14.45" customHeight="1" x14ac:dyDescent="0.3">
      <c r="A52" s="227" t="s">
        <v>176</v>
      </c>
      <c r="B52" s="228"/>
      <c r="C52" s="229"/>
    </row>
    <row r="53" spans="1:3" ht="14.45" x14ac:dyDescent="0.3">
      <c r="A53" s="8" t="s">
        <v>225</v>
      </c>
      <c r="B53" s="17" t="s">
        <v>37</v>
      </c>
      <c r="C53" s="21" t="s">
        <v>197</v>
      </c>
    </row>
    <row r="54" spans="1:3" x14ac:dyDescent="0.25">
      <c r="A54" s="6" t="s">
        <v>226</v>
      </c>
      <c r="B54" s="18" t="s">
        <v>40</v>
      </c>
      <c r="C54" s="21" t="s">
        <v>198</v>
      </c>
    </row>
    <row r="55" spans="1:3" x14ac:dyDescent="0.25">
      <c r="A55" s="6" t="s">
        <v>227</v>
      </c>
      <c r="B55" s="18" t="s">
        <v>43</v>
      </c>
      <c r="C55" s="21" t="s">
        <v>199</v>
      </c>
    </row>
    <row r="56" spans="1:3" x14ac:dyDescent="0.25">
      <c r="A56" s="6" t="s">
        <v>228</v>
      </c>
      <c r="B56" s="18" t="s">
        <v>46</v>
      </c>
      <c r="C56" s="21" t="s">
        <v>200</v>
      </c>
    </row>
    <row r="57" spans="1:3" x14ac:dyDescent="0.25">
      <c r="A57" s="6" t="s">
        <v>229</v>
      </c>
      <c r="B57" s="18" t="s">
        <v>49</v>
      </c>
      <c r="C57" s="21" t="s">
        <v>201</v>
      </c>
    </row>
    <row r="58" spans="1:3" x14ac:dyDescent="0.25">
      <c r="A58" s="6" t="s">
        <v>230</v>
      </c>
      <c r="B58" s="18" t="s">
        <v>50</v>
      </c>
      <c r="C58" s="21"/>
    </row>
    <row r="59" spans="1:3" x14ac:dyDescent="0.25">
      <c r="A59" s="6" t="s">
        <v>1</v>
      </c>
      <c r="B59" s="18" t="s">
        <v>53</v>
      </c>
      <c r="C59" s="21" t="s">
        <v>202</v>
      </c>
    </row>
    <row r="60" spans="1:3" x14ac:dyDescent="0.25">
      <c r="A60" s="6" t="s">
        <v>231</v>
      </c>
      <c r="B60" s="18" t="s">
        <v>58</v>
      </c>
      <c r="C60" s="21"/>
    </row>
    <row r="61" spans="1:3" x14ac:dyDescent="0.25">
      <c r="A61" s="6" t="s">
        <v>237</v>
      </c>
      <c r="B61" s="18" t="s">
        <v>238</v>
      </c>
      <c r="C61" s="21" t="s">
        <v>239</v>
      </c>
    </row>
    <row r="62" spans="1:3" x14ac:dyDescent="0.25">
      <c r="A62" s="6" t="s">
        <v>115</v>
      </c>
      <c r="B62" s="18" t="s">
        <v>114</v>
      </c>
      <c r="C62" s="21"/>
    </row>
    <row r="63" spans="1:3" x14ac:dyDescent="0.25">
      <c r="A63" s="6" t="s">
        <v>63</v>
      </c>
      <c r="B63" s="18" t="s">
        <v>4</v>
      </c>
      <c r="C63" s="21" t="s">
        <v>205</v>
      </c>
    </row>
    <row r="64" spans="1:3" x14ac:dyDescent="0.25">
      <c r="A64" s="6" t="s">
        <v>65</v>
      </c>
      <c r="B64" s="18" t="s">
        <v>3</v>
      </c>
      <c r="C64" s="21" t="s">
        <v>206</v>
      </c>
    </row>
    <row r="65" spans="1:3" x14ac:dyDescent="0.25">
      <c r="A65" s="6" t="s">
        <v>9</v>
      </c>
      <c r="B65" s="18" t="s">
        <v>2</v>
      </c>
      <c r="C65" s="21" t="s">
        <v>207</v>
      </c>
    </row>
    <row r="66" spans="1:3" x14ac:dyDescent="0.25">
      <c r="A66" s="6" t="s">
        <v>71</v>
      </c>
      <c r="B66" s="18" t="s">
        <v>70</v>
      </c>
      <c r="C66" s="21" t="s">
        <v>208</v>
      </c>
    </row>
    <row r="67" spans="1:3" x14ac:dyDescent="0.25">
      <c r="A67" s="6" t="s">
        <v>75</v>
      </c>
      <c r="B67" s="18" t="s">
        <v>74</v>
      </c>
      <c r="C67" s="21"/>
    </row>
    <row r="68" spans="1:3" x14ac:dyDescent="0.25">
      <c r="A68" s="6" t="s">
        <v>77</v>
      </c>
      <c r="B68" s="18" t="s">
        <v>76</v>
      </c>
      <c r="C68" s="21"/>
    </row>
    <row r="69" spans="1:3" x14ac:dyDescent="0.25">
      <c r="A69" s="6" t="s">
        <v>80</v>
      </c>
      <c r="B69" s="18" t="s">
        <v>79</v>
      </c>
      <c r="C69" s="21" t="s">
        <v>203</v>
      </c>
    </row>
    <row r="70" spans="1:3" x14ac:dyDescent="0.25">
      <c r="A70" s="6" t="s">
        <v>84</v>
      </c>
      <c r="B70" s="18" t="s">
        <v>83</v>
      </c>
      <c r="C70" s="21" t="s">
        <v>204</v>
      </c>
    </row>
    <row r="71" spans="1:3" x14ac:dyDescent="0.25">
      <c r="A71" s="6" t="s">
        <v>223</v>
      </c>
      <c r="B71" s="18" t="s">
        <v>86</v>
      </c>
      <c r="C71" s="21"/>
    </row>
    <row r="72" spans="1:3" ht="15.75" thickBot="1" x14ac:dyDescent="0.3">
      <c r="A72" s="7" t="s">
        <v>224</v>
      </c>
      <c r="B72" s="19" t="s">
        <v>89</v>
      </c>
      <c r="C72" s="22"/>
    </row>
    <row r="73" spans="1:3" ht="6" customHeight="1" thickBot="1" x14ac:dyDescent="0.3">
      <c r="A73" s="230"/>
      <c r="B73" s="231"/>
      <c r="C73" s="231"/>
    </row>
    <row r="74" spans="1:3" ht="14.45" customHeight="1" x14ac:dyDescent="0.25">
      <c r="A74" s="227" t="s">
        <v>91</v>
      </c>
      <c r="B74" s="228"/>
      <c r="C74" s="229"/>
    </row>
    <row r="75" spans="1:3" x14ac:dyDescent="0.25">
      <c r="A75" s="8" t="s">
        <v>95</v>
      </c>
      <c r="B75" s="10" t="s">
        <v>94</v>
      </c>
      <c r="C75" s="21" t="s">
        <v>212</v>
      </c>
    </row>
    <row r="76" spans="1:3" x14ac:dyDescent="0.25">
      <c r="A76" s="6" t="s">
        <v>99</v>
      </c>
      <c r="B76" s="11" t="s">
        <v>98</v>
      </c>
      <c r="C76" s="21" t="s">
        <v>212</v>
      </c>
    </row>
    <row r="77" spans="1:3" x14ac:dyDescent="0.25">
      <c r="A77" s="6" t="s">
        <v>103</v>
      </c>
      <c r="B77" s="11" t="s">
        <v>102</v>
      </c>
      <c r="C77" s="21" t="s">
        <v>213</v>
      </c>
    </row>
    <row r="78" spans="1:3" x14ac:dyDescent="0.25">
      <c r="A78" s="6" t="s">
        <v>107</v>
      </c>
      <c r="B78" s="11" t="s">
        <v>106</v>
      </c>
      <c r="C78" s="21" t="s">
        <v>214</v>
      </c>
    </row>
    <row r="79" spans="1:3" x14ac:dyDescent="0.25">
      <c r="A79" s="6" t="s">
        <v>111</v>
      </c>
      <c r="B79" s="11" t="s">
        <v>110</v>
      </c>
      <c r="C79" s="21" t="s">
        <v>215</v>
      </c>
    </row>
    <row r="80" spans="1:3" x14ac:dyDescent="0.25">
      <c r="A80" s="6" t="s">
        <v>5</v>
      </c>
      <c r="B80" s="11" t="s">
        <v>210</v>
      </c>
      <c r="C80" s="21" t="s">
        <v>216</v>
      </c>
    </row>
    <row r="81" spans="1:3" x14ac:dyDescent="0.25">
      <c r="A81" s="6" t="s">
        <v>209</v>
      </c>
      <c r="B81" s="11" t="s">
        <v>211</v>
      </c>
      <c r="C81" s="21" t="s">
        <v>216</v>
      </c>
    </row>
    <row r="82" spans="1:3" x14ac:dyDescent="0.25">
      <c r="A82" s="6" t="s">
        <v>119</v>
      </c>
      <c r="B82" s="11" t="s">
        <v>118</v>
      </c>
      <c r="C82" s="21" t="s">
        <v>217</v>
      </c>
    </row>
    <row r="83" spans="1:3" x14ac:dyDescent="0.25">
      <c r="A83" s="6" t="s">
        <v>123</v>
      </c>
      <c r="B83" s="11" t="s">
        <v>122</v>
      </c>
      <c r="C83" s="21" t="s">
        <v>218</v>
      </c>
    </row>
    <row r="84" spans="1:3" x14ac:dyDescent="0.25">
      <c r="A84" s="6" t="s">
        <v>127</v>
      </c>
      <c r="B84" s="11" t="s">
        <v>126</v>
      </c>
      <c r="C84" s="21" t="s">
        <v>219</v>
      </c>
    </row>
    <row r="85" spans="1:3" x14ac:dyDescent="0.25">
      <c r="A85" s="6" t="s">
        <v>131</v>
      </c>
      <c r="B85" s="11" t="s">
        <v>130</v>
      </c>
      <c r="C85" s="21" t="s">
        <v>220</v>
      </c>
    </row>
    <row r="86" spans="1:3" x14ac:dyDescent="0.25">
      <c r="A86" s="6" t="s">
        <v>135</v>
      </c>
      <c r="B86" s="11" t="s">
        <v>134</v>
      </c>
      <c r="C86" s="21" t="s">
        <v>221</v>
      </c>
    </row>
    <row r="87" spans="1:3" ht="15.75" thickBot="1" x14ac:dyDescent="0.3">
      <c r="A87" s="7" t="s">
        <v>139</v>
      </c>
      <c r="B87" s="12" t="s">
        <v>138</v>
      </c>
      <c r="C87" s="22" t="s">
        <v>222</v>
      </c>
    </row>
    <row r="88" spans="1:3" ht="6" customHeight="1" thickBot="1" x14ac:dyDescent="0.3">
      <c r="A88" s="232"/>
      <c r="B88" s="233"/>
      <c r="C88" s="233"/>
    </row>
    <row r="89" spans="1:3" ht="14.45" customHeight="1" x14ac:dyDescent="0.25">
      <c r="A89" s="227" t="s">
        <v>141</v>
      </c>
      <c r="B89" s="228"/>
      <c r="C89" s="229"/>
    </row>
    <row r="90" spans="1:3" x14ac:dyDescent="0.25">
      <c r="A90" s="8" t="s">
        <v>159</v>
      </c>
      <c r="B90" s="10" t="s">
        <v>144</v>
      </c>
      <c r="C90" s="20"/>
    </row>
    <row r="91" spans="1:3" x14ac:dyDescent="0.25">
      <c r="A91" s="6" t="s">
        <v>148</v>
      </c>
      <c r="B91" s="11" t="s">
        <v>147</v>
      </c>
      <c r="C91" s="13"/>
    </row>
    <row r="92" spans="1:3" x14ac:dyDescent="0.25">
      <c r="A92" s="6" t="s">
        <v>152</v>
      </c>
      <c r="B92" s="11" t="s">
        <v>151</v>
      </c>
      <c r="C92" s="13"/>
    </row>
    <row r="93" spans="1:3" ht="15.75" thickBot="1" x14ac:dyDescent="0.3">
      <c r="A93" s="7" t="s">
        <v>156</v>
      </c>
      <c r="B93" s="12" t="s">
        <v>155</v>
      </c>
      <c r="C93" s="14"/>
    </row>
  </sheetData>
  <mergeCells count="16">
    <mergeCell ref="A43:C43"/>
    <mergeCell ref="A44:C44"/>
    <mergeCell ref="C2:C12"/>
    <mergeCell ref="A1:C1"/>
    <mergeCell ref="A14:C14"/>
    <mergeCell ref="A13:C13"/>
    <mergeCell ref="A19:C19"/>
    <mergeCell ref="A30:C30"/>
    <mergeCell ref="A18:C18"/>
    <mergeCell ref="A29:C29"/>
    <mergeCell ref="A89:C89"/>
    <mergeCell ref="A51:C51"/>
    <mergeCell ref="A52:C52"/>
    <mergeCell ref="A73:C73"/>
    <mergeCell ref="A74:C74"/>
    <mergeCell ref="A88:C8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Descriptive Log</vt:lpstr>
      <vt:lpstr>Seam True Thicknesses</vt:lpstr>
      <vt:lpstr>LD samples</vt:lpstr>
      <vt:lpstr>Lookup Fields</vt:lpstr>
      <vt:lpstr>'Descriptive Log'!Print_Area</vt:lpstr>
      <vt:lpstr>'Descriptive Log'!Print_Titles</vt:lpstr>
      <vt:lpstr>'LD samples'!Print_Titles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kzunica</dc:creator>
  <cp:lastModifiedBy>Apex Summer</cp:lastModifiedBy>
  <cp:lastPrinted>2021-03-06T23:55:36Z</cp:lastPrinted>
  <dcterms:created xsi:type="dcterms:W3CDTF">2012-04-26T00:16:14Z</dcterms:created>
  <dcterms:modified xsi:type="dcterms:W3CDTF">2021-03-07T00:02:44Z</dcterms:modified>
</cp:coreProperties>
</file>